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30BBF315-0789-42C2-8183-C2ABEBC41A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externalReferences>
    <externalReference r:id="rId2"/>
  </externalReferences>
  <definedNames>
    <definedName name="_xlnm.Print_Area" localSheetId="0">'3'!$A$1:$AQ$141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63" i="1" l="1"/>
  <c r="I66" i="1" l="1"/>
  <c r="H66" i="1"/>
  <c r="T66" i="1"/>
  <c r="S66" i="1"/>
  <c r="R66" i="1"/>
  <c r="Q66" i="1"/>
  <c r="O66" i="1"/>
  <c r="N66" i="1"/>
  <c r="M66" i="1"/>
  <c r="L66" i="1"/>
  <c r="Z66" i="1"/>
  <c r="Y66" i="1"/>
  <c r="X66" i="1"/>
  <c r="W66" i="1"/>
  <c r="AG66" i="1"/>
  <c r="AH66" i="1"/>
  <c r="AI66" i="1"/>
  <c r="AJ66" i="1"/>
  <c r="AK66" i="1"/>
  <c r="AL66" i="1"/>
  <c r="AM66" i="1"/>
  <c r="AN66" i="1"/>
  <c r="AE66" i="1"/>
  <c r="AF67" i="1"/>
  <c r="AF66" i="1" s="1"/>
  <c r="K67" i="1"/>
  <c r="K74" i="1"/>
  <c r="P74" i="1"/>
  <c r="AO74" i="1"/>
  <c r="AP74" i="1"/>
  <c r="AP136" i="1" l="1"/>
  <c r="AP135" i="1"/>
  <c r="AP134" i="1"/>
  <c r="AP133" i="1"/>
  <c r="AP132" i="1"/>
  <c r="AP131" i="1"/>
  <c r="AP130" i="1"/>
  <c r="AP129" i="1"/>
  <c r="P129" i="1"/>
  <c r="P130" i="1"/>
  <c r="P131" i="1"/>
  <c r="P132" i="1"/>
  <c r="P133" i="1"/>
  <c r="P134" i="1"/>
  <c r="P135" i="1"/>
  <c r="P136" i="1"/>
  <c r="AP128" i="1"/>
  <c r="AP127" i="1"/>
  <c r="AP126" i="1"/>
  <c r="AP125" i="1"/>
  <c r="AP124" i="1"/>
  <c r="P128" i="1"/>
  <c r="P127" i="1"/>
  <c r="P126" i="1"/>
  <c r="P125" i="1"/>
  <c r="P124" i="1"/>
  <c r="K130" i="1"/>
  <c r="AO130" i="1"/>
  <c r="K131" i="1"/>
  <c r="AO131" i="1"/>
  <c r="K132" i="1"/>
  <c r="AO132" i="1"/>
  <c r="K133" i="1"/>
  <c r="AO133" i="1"/>
  <c r="K134" i="1"/>
  <c r="AO134" i="1"/>
  <c r="K135" i="1"/>
  <c r="AO135" i="1"/>
  <c r="K136" i="1"/>
  <c r="AO136" i="1"/>
  <c r="AO71" i="1"/>
  <c r="AP71" i="1"/>
  <c r="AO72" i="1"/>
  <c r="AP72" i="1"/>
  <c r="AO73" i="1"/>
  <c r="AP73" i="1"/>
  <c r="P73" i="1"/>
  <c r="P72" i="1"/>
  <c r="P71" i="1"/>
  <c r="K73" i="1"/>
  <c r="K72" i="1"/>
  <c r="K71" i="1"/>
  <c r="P70" i="1"/>
  <c r="P69" i="1"/>
  <c r="P68" i="1"/>
  <c r="AP68" i="1"/>
  <c r="AP69" i="1"/>
  <c r="AP70" i="1"/>
  <c r="AP63" i="1"/>
  <c r="AP61" i="1" l="1"/>
  <c r="AO61" i="1"/>
  <c r="AP60" i="1"/>
  <c r="AO60" i="1"/>
  <c r="AP59" i="1"/>
  <c r="AO59" i="1"/>
  <c r="AP58" i="1"/>
  <c r="AO58" i="1"/>
  <c r="AP57" i="1"/>
  <c r="AO57" i="1"/>
  <c r="AO128" i="1"/>
  <c r="AO127" i="1"/>
  <c r="AO126" i="1"/>
  <c r="AO125" i="1"/>
  <c r="AO124" i="1"/>
  <c r="AO70" i="1"/>
  <c r="AO69" i="1"/>
  <c r="AP67" i="1"/>
  <c r="AP66" i="1" s="1"/>
  <c r="AO67" i="1"/>
  <c r="K70" i="1" l="1"/>
  <c r="K69" i="1"/>
  <c r="K68" i="1"/>
  <c r="K66" i="1" l="1"/>
  <c r="AO68" i="1"/>
  <c r="AO66" i="1" s="1"/>
  <c r="AO63" i="1"/>
  <c r="AD123" i="1" l="1"/>
  <c r="AD24" i="1" s="1"/>
  <c r="AC123" i="1"/>
  <c r="AC24" i="1" s="1"/>
  <c r="AD120" i="1"/>
  <c r="AD23" i="1" s="1"/>
  <c r="AC120" i="1"/>
  <c r="AC23" i="1" s="1"/>
  <c r="AD117" i="1"/>
  <c r="AC117" i="1"/>
  <c r="AC22" i="1" s="1"/>
  <c r="AD114" i="1"/>
  <c r="AC114" i="1"/>
  <c r="AD111" i="1"/>
  <c r="AC111" i="1"/>
  <c r="AD110" i="1"/>
  <c r="AD21" i="1" s="1"/>
  <c r="AD107" i="1"/>
  <c r="AC107" i="1"/>
  <c r="AD104" i="1"/>
  <c r="AC104" i="1"/>
  <c r="AC103" i="1" s="1"/>
  <c r="AD100" i="1"/>
  <c r="AC100" i="1"/>
  <c r="AD97" i="1"/>
  <c r="AC97" i="1"/>
  <c r="AD94" i="1"/>
  <c r="AC94" i="1"/>
  <c r="AD91" i="1"/>
  <c r="AC91" i="1"/>
  <c r="AD88" i="1"/>
  <c r="AC88" i="1"/>
  <c r="AD85" i="1"/>
  <c r="AC85" i="1"/>
  <c r="AD82" i="1"/>
  <c r="AC82" i="1"/>
  <c r="AD79" i="1"/>
  <c r="AC79" i="1"/>
  <c r="AC78" i="1" s="1"/>
  <c r="AD75" i="1"/>
  <c r="AC75" i="1"/>
  <c r="AD66" i="1"/>
  <c r="AC66" i="1"/>
  <c r="AD62" i="1"/>
  <c r="AC62" i="1"/>
  <c r="AD56" i="1"/>
  <c r="AC56" i="1"/>
  <c r="AD51" i="1"/>
  <c r="AC51" i="1"/>
  <c r="AD48" i="1"/>
  <c r="AC48" i="1"/>
  <c r="AC47" i="1" s="1"/>
  <c r="AD44" i="1"/>
  <c r="AC44" i="1"/>
  <c r="AD41" i="1"/>
  <c r="AC41" i="1"/>
  <c r="AD38" i="1"/>
  <c r="AD37" i="1" s="1"/>
  <c r="AC38" i="1"/>
  <c r="AD34" i="1"/>
  <c r="AC34" i="1"/>
  <c r="AD31" i="1"/>
  <c r="AC31" i="1"/>
  <c r="AD28" i="1"/>
  <c r="AC28" i="1"/>
  <c r="AC27" i="1" s="1"/>
  <c r="AD22" i="1"/>
  <c r="AD27" i="1" l="1"/>
  <c r="AD47" i="1"/>
  <c r="AD78" i="1"/>
  <c r="AD103" i="1"/>
  <c r="AC110" i="1"/>
  <c r="AC21" i="1" s="1"/>
  <c r="AC37" i="1"/>
  <c r="AC55" i="1"/>
  <c r="AC26" i="1"/>
  <c r="AC19" i="1" s="1"/>
  <c r="AD26" i="1"/>
  <c r="AD19" i="1" s="1"/>
  <c r="AD55" i="1"/>
  <c r="AC65" i="1"/>
  <c r="AC54" i="1" s="1"/>
  <c r="AC20" i="1" s="1"/>
  <c r="AC18" i="1" s="1"/>
  <c r="AD65" i="1"/>
  <c r="AD54" i="1" l="1"/>
  <c r="AD20" i="1" l="1"/>
  <c r="K126" i="1"/>
  <c r="K125" i="1"/>
  <c r="K124" i="1"/>
  <c r="K83" i="1"/>
  <c r="AD18" i="1" l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O123" i="1"/>
  <c r="N123" i="1"/>
  <c r="M123" i="1"/>
  <c r="L123" i="1"/>
  <c r="J123" i="1"/>
  <c r="AF123" i="1"/>
  <c r="AF24" i="1" s="1"/>
  <c r="AG123" i="1"/>
  <c r="AH123" i="1"/>
  <c r="AH24" i="1" s="1"/>
  <c r="AI123" i="1"/>
  <c r="AJ123" i="1"/>
  <c r="AJ24" i="1" s="1"/>
  <c r="AK123" i="1"/>
  <c r="AL123" i="1"/>
  <c r="AL24" i="1" s="1"/>
  <c r="AM123" i="1"/>
  <c r="AN123" i="1"/>
  <c r="AN24" i="1" s="1"/>
  <c r="AE123" i="1"/>
  <c r="P123" i="1"/>
  <c r="AP83" i="1" l="1"/>
  <c r="P67" i="1" l="1"/>
  <c r="P66" i="1" s="1"/>
  <c r="AP123" i="1"/>
  <c r="AP24" i="1" s="1"/>
  <c r="Y24" i="1"/>
  <c r="K58" i="1" l="1"/>
  <c r="K57" i="1"/>
  <c r="AF56" i="1"/>
  <c r="AG56" i="1"/>
  <c r="AH56" i="1"/>
  <c r="AI56" i="1"/>
  <c r="AJ56" i="1"/>
  <c r="AK56" i="1"/>
  <c r="AL56" i="1"/>
  <c r="AM56" i="1"/>
  <c r="AN56" i="1"/>
  <c r="AE56" i="1"/>
  <c r="AO56" i="1" s="1"/>
  <c r="AB56" i="1"/>
  <c r="AA56" i="1"/>
  <c r="X56" i="1"/>
  <c r="Y56" i="1"/>
  <c r="Z56" i="1"/>
  <c r="W56" i="1"/>
  <c r="V56" i="1"/>
  <c r="U56" i="1"/>
  <c r="L56" i="1"/>
  <c r="M56" i="1"/>
  <c r="N56" i="1"/>
  <c r="O56" i="1"/>
  <c r="P56" i="1"/>
  <c r="Q56" i="1"/>
  <c r="R56" i="1"/>
  <c r="S56" i="1"/>
  <c r="T56" i="1"/>
  <c r="J56" i="1"/>
  <c r="I56" i="1"/>
  <c r="H56" i="1"/>
  <c r="AP56" i="1" l="1"/>
  <c r="K56" i="1"/>
  <c r="P83" i="1" l="1"/>
  <c r="AO83" i="1"/>
  <c r="K127" i="1" l="1"/>
  <c r="K128" i="1"/>
  <c r="K129" i="1"/>
  <c r="AO129" i="1"/>
  <c r="AO123" i="1" s="1"/>
  <c r="K123" i="1" l="1"/>
  <c r="AO29" i="1"/>
  <c r="AP29" i="1"/>
  <c r="AO30" i="1"/>
  <c r="AP30" i="1"/>
  <c r="AO32" i="1"/>
  <c r="AP32" i="1"/>
  <c r="AO33" i="1"/>
  <c r="AP33" i="1"/>
  <c r="AO35" i="1"/>
  <c r="AP35" i="1"/>
  <c r="AO36" i="1"/>
  <c r="AP36" i="1"/>
  <c r="AO39" i="1"/>
  <c r="AP39" i="1"/>
  <c r="AO40" i="1"/>
  <c r="AP40" i="1"/>
  <c r="AO42" i="1"/>
  <c r="AP42" i="1"/>
  <c r="AO43" i="1"/>
  <c r="AP43" i="1"/>
  <c r="AO45" i="1"/>
  <c r="AP45" i="1"/>
  <c r="AO46" i="1"/>
  <c r="AP46" i="1"/>
  <c r="AO49" i="1"/>
  <c r="AP49" i="1"/>
  <c r="AO50" i="1"/>
  <c r="AP50" i="1"/>
  <c r="AO52" i="1"/>
  <c r="AP52" i="1"/>
  <c r="AO53" i="1"/>
  <c r="AP53" i="1"/>
  <c r="AO64" i="1"/>
  <c r="AP64" i="1"/>
  <c r="AO76" i="1"/>
  <c r="AP76" i="1"/>
  <c r="AO77" i="1"/>
  <c r="AP77" i="1"/>
  <c r="AO80" i="1"/>
  <c r="AP80" i="1"/>
  <c r="AO81" i="1"/>
  <c r="AP81" i="1"/>
  <c r="AO84" i="1"/>
  <c r="AP84" i="1"/>
  <c r="AO86" i="1"/>
  <c r="AP86" i="1"/>
  <c r="AO87" i="1"/>
  <c r="AP87" i="1"/>
  <c r="AO89" i="1"/>
  <c r="AP89" i="1"/>
  <c r="AO90" i="1"/>
  <c r="AP90" i="1"/>
  <c r="AO92" i="1"/>
  <c r="AP92" i="1"/>
  <c r="AO93" i="1"/>
  <c r="AP93" i="1"/>
  <c r="AO95" i="1"/>
  <c r="AP95" i="1"/>
  <c r="AO96" i="1"/>
  <c r="AP96" i="1"/>
  <c r="AO98" i="1"/>
  <c r="AP98" i="1"/>
  <c r="AO99" i="1"/>
  <c r="AP99" i="1"/>
  <c r="AO101" i="1"/>
  <c r="AP101" i="1"/>
  <c r="AO102" i="1"/>
  <c r="AP102" i="1"/>
  <c r="AO105" i="1"/>
  <c r="AP105" i="1"/>
  <c r="AO106" i="1"/>
  <c r="AP106" i="1"/>
  <c r="AO108" i="1"/>
  <c r="AP108" i="1"/>
  <c r="AO109" i="1"/>
  <c r="AP109" i="1"/>
  <c r="AO112" i="1"/>
  <c r="AP112" i="1"/>
  <c r="AO113" i="1"/>
  <c r="AP113" i="1"/>
  <c r="AO115" i="1"/>
  <c r="AP115" i="1"/>
  <c r="AO116" i="1"/>
  <c r="AP116" i="1"/>
  <c r="AO118" i="1"/>
  <c r="AP118" i="1"/>
  <c r="AO119" i="1"/>
  <c r="AP119" i="1"/>
  <c r="AO121" i="1"/>
  <c r="AP121" i="1"/>
  <c r="AO122" i="1"/>
  <c r="AP122" i="1"/>
  <c r="AN48" i="1" l="1"/>
  <c r="AM48" i="1"/>
  <c r="AL48" i="1"/>
  <c r="AK48" i="1"/>
  <c r="AJ48" i="1"/>
  <c r="AI48" i="1"/>
  <c r="AH48" i="1"/>
  <c r="AG48" i="1"/>
  <c r="AF48" i="1"/>
  <c r="AE48" i="1"/>
  <c r="AB48" i="1"/>
  <c r="AA48" i="1"/>
  <c r="Z48" i="1"/>
  <c r="Y48" i="1"/>
  <c r="X48" i="1"/>
  <c r="W48" i="1"/>
  <c r="V48" i="1"/>
  <c r="U48" i="1"/>
  <c r="T48" i="1"/>
  <c r="S48" i="1"/>
  <c r="R48" i="1"/>
  <c r="Q48" i="1"/>
  <c r="O48" i="1"/>
  <c r="N48" i="1"/>
  <c r="M48" i="1"/>
  <c r="L48" i="1"/>
  <c r="J48" i="1"/>
  <c r="I48" i="1"/>
  <c r="H48" i="1"/>
  <c r="AO48" i="1" l="1"/>
  <c r="AP48" i="1"/>
  <c r="AN120" i="1"/>
  <c r="AN23" i="1" s="1"/>
  <c r="AM120" i="1"/>
  <c r="AL120" i="1"/>
  <c r="AL23" i="1" s="1"/>
  <c r="AK120" i="1"/>
  <c r="AJ120" i="1"/>
  <c r="AJ23" i="1" s="1"/>
  <c r="AI120" i="1"/>
  <c r="AH120" i="1"/>
  <c r="AH23" i="1" s="1"/>
  <c r="AG120" i="1"/>
  <c r="AF120" i="1"/>
  <c r="AF23" i="1" s="1"/>
  <c r="AE120" i="1"/>
  <c r="AB120" i="1"/>
  <c r="AA120" i="1"/>
  <c r="Z120" i="1"/>
  <c r="Z23" i="1" s="1"/>
  <c r="Y120" i="1"/>
  <c r="Y23" i="1" s="1"/>
  <c r="X120" i="1"/>
  <c r="W120" i="1"/>
  <c r="V120" i="1"/>
  <c r="U120" i="1"/>
  <c r="T120" i="1"/>
  <c r="T23" i="1" s="1"/>
  <c r="S120" i="1"/>
  <c r="S23" i="1" s="1"/>
  <c r="R120" i="1"/>
  <c r="R23" i="1" s="1"/>
  <c r="Q120" i="1"/>
  <c r="Q23" i="1" s="1"/>
  <c r="O120" i="1"/>
  <c r="N120" i="1"/>
  <c r="M120" i="1"/>
  <c r="L120" i="1"/>
  <c r="J120" i="1"/>
  <c r="I120" i="1"/>
  <c r="I23" i="1" s="1"/>
  <c r="H120" i="1"/>
  <c r="P122" i="1"/>
  <c r="K122" i="1"/>
  <c r="P121" i="1"/>
  <c r="K121" i="1"/>
  <c r="P119" i="1"/>
  <c r="K119" i="1"/>
  <c r="P118" i="1"/>
  <c r="K118" i="1"/>
  <c r="AN114" i="1"/>
  <c r="AM114" i="1"/>
  <c r="AL114" i="1"/>
  <c r="AK114" i="1"/>
  <c r="AJ114" i="1"/>
  <c r="AI114" i="1"/>
  <c r="AH114" i="1"/>
  <c r="AG114" i="1"/>
  <c r="AF114" i="1"/>
  <c r="AE114" i="1"/>
  <c r="AB114" i="1"/>
  <c r="AA114" i="1"/>
  <c r="Z114" i="1"/>
  <c r="Z110" i="1" s="1"/>
  <c r="Z21" i="1" s="1"/>
  <c r="Y114" i="1"/>
  <c r="X114" i="1"/>
  <c r="W114" i="1"/>
  <c r="V114" i="1"/>
  <c r="U114" i="1"/>
  <c r="T114" i="1"/>
  <c r="S114" i="1"/>
  <c r="R114" i="1"/>
  <c r="Q114" i="1"/>
  <c r="O114" i="1"/>
  <c r="N114" i="1"/>
  <c r="M114" i="1"/>
  <c r="L114" i="1"/>
  <c r="J114" i="1"/>
  <c r="I114" i="1"/>
  <c r="H114" i="1"/>
  <c r="P116" i="1"/>
  <c r="K116" i="1"/>
  <c r="P115" i="1"/>
  <c r="K115" i="1"/>
  <c r="AN111" i="1"/>
  <c r="AM111" i="1"/>
  <c r="AL111" i="1"/>
  <c r="AK111" i="1"/>
  <c r="AJ111" i="1"/>
  <c r="AI111" i="1"/>
  <c r="AH111" i="1"/>
  <c r="AG111" i="1"/>
  <c r="AF111" i="1"/>
  <c r="AE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O111" i="1"/>
  <c r="N111" i="1"/>
  <c r="M111" i="1"/>
  <c r="L111" i="1"/>
  <c r="J111" i="1"/>
  <c r="I111" i="1"/>
  <c r="H111" i="1"/>
  <c r="P113" i="1"/>
  <c r="K113" i="1"/>
  <c r="P112" i="1"/>
  <c r="K112" i="1"/>
  <c r="AN107" i="1"/>
  <c r="AM107" i="1"/>
  <c r="AL107" i="1"/>
  <c r="AK107" i="1"/>
  <c r="AJ107" i="1"/>
  <c r="AI107" i="1"/>
  <c r="AH107" i="1"/>
  <c r="AG107" i="1"/>
  <c r="AF107" i="1"/>
  <c r="AE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O107" i="1"/>
  <c r="N107" i="1"/>
  <c r="M107" i="1"/>
  <c r="L107" i="1"/>
  <c r="J107" i="1"/>
  <c r="I107" i="1"/>
  <c r="H107" i="1"/>
  <c r="P109" i="1"/>
  <c r="K109" i="1"/>
  <c r="P108" i="1"/>
  <c r="K108" i="1"/>
  <c r="AN104" i="1"/>
  <c r="AM104" i="1"/>
  <c r="AL104" i="1"/>
  <c r="AK104" i="1"/>
  <c r="AJ104" i="1"/>
  <c r="AI104" i="1"/>
  <c r="AH104" i="1"/>
  <c r="AG104" i="1"/>
  <c r="AF104" i="1"/>
  <c r="AE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O104" i="1"/>
  <c r="N104" i="1"/>
  <c r="M104" i="1"/>
  <c r="L104" i="1"/>
  <c r="J104" i="1"/>
  <c r="I104" i="1"/>
  <c r="H104" i="1"/>
  <c r="P106" i="1"/>
  <c r="K106" i="1"/>
  <c r="P105" i="1"/>
  <c r="K105" i="1"/>
  <c r="AN100" i="1"/>
  <c r="AM100" i="1"/>
  <c r="AL100" i="1"/>
  <c r="AK100" i="1"/>
  <c r="AJ100" i="1"/>
  <c r="AI100" i="1"/>
  <c r="AH100" i="1"/>
  <c r="AG100" i="1"/>
  <c r="AF100" i="1"/>
  <c r="AE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O100" i="1"/>
  <c r="N100" i="1"/>
  <c r="M100" i="1"/>
  <c r="L100" i="1"/>
  <c r="J100" i="1"/>
  <c r="I100" i="1"/>
  <c r="H100" i="1"/>
  <c r="P102" i="1"/>
  <c r="K102" i="1"/>
  <c r="P101" i="1"/>
  <c r="K101" i="1"/>
  <c r="AN97" i="1"/>
  <c r="AM97" i="1"/>
  <c r="AL97" i="1"/>
  <c r="AK97" i="1"/>
  <c r="AJ97" i="1"/>
  <c r="AI97" i="1"/>
  <c r="AH97" i="1"/>
  <c r="AG97" i="1"/>
  <c r="AF97" i="1"/>
  <c r="AE97" i="1"/>
  <c r="AB97" i="1"/>
  <c r="AA97" i="1"/>
  <c r="Z97" i="1"/>
  <c r="Y97" i="1"/>
  <c r="X97" i="1"/>
  <c r="W97" i="1"/>
  <c r="V97" i="1"/>
  <c r="U97" i="1"/>
  <c r="T97" i="1"/>
  <c r="S97" i="1"/>
  <c r="R97" i="1"/>
  <c r="Q97" i="1"/>
  <c r="O97" i="1"/>
  <c r="N97" i="1"/>
  <c r="M97" i="1"/>
  <c r="L97" i="1"/>
  <c r="J97" i="1"/>
  <c r="I97" i="1"/>
  <c r="H97" i="1"/>
  <c r="P99" i="1"/>
  <c r="K99" i="1"/>
  <c r="P98" i="1"/>
  <c r="K98" i="1"/>
  <c r="AN94" i="1"/>
  <c r="AM94" i="1"/>
  <c r="AL94" i="1"/>
  <c r="AK94" i="1"/>
  <c r="AJ94" i="1"/>
  <c r="AI94" i="1"/>
  <c r="AH94" i="1"/>
  <c r="AG94" i="1"/>
  <c r="AF94" i="1"/>
  <c r="AE94" i="1"/>
  <c r="AB94" i="1"/>
  <c r="AA94" i="1"/>
  <c r="Z94" i="1"/>
  <c r="Y94" i="1"/>
  <c r="X94" i="1"/>
  <c r="W94" i="1"/>
  <c r="V94" i="1"/>
  <c r="U94" i="1"/>
  <c r="T94" i="1"/>
  <c r="S94" i="1"/>
  <c r="R94" i="1"/>
  <c r="Q94" i="1"/>
  <c r="O94" i="1"/>
  <c r="N94" i="1"/>
  <c r="M94" i="1"/>
  <c r="L94" i="1"/>
  <c r="J94" i="1"/>
  <c r="I94" i="1"/>
  <c r="H94" i="1"/>
  <c r="P96" i="1"/>
  <c r="K96" i="1"/>
  <c r="P95" i="1"/>
  <c r="K95" i="1"/>
  <c r="AN91" i="1"/>
  <c r="AM91" i="1"/>
  <c r="AL91" i="1"/>
  <c r="AK91" i="1"/>
  <c r="AJ91" i="1"/>
  <c r="AI91" i="1"/>
  <c r="AH91" i="1"/>
  <c r="AG91" i="1"/>
  <c r="AF91" i="1"/>
  <c r="AE91" i="1"/>
  <c r="AB91" i="1"/>
  <c r="AA91" i="1"/>
  <c r="Z91" i="1"/>
  <c r="Y91" i="1"/>
  <c r="X91" i="1"/>
  <c r="W91" i="1"/>
  <c r="V91" i="1"/>
  <c r="U91" i="1"/>
  <c r="T91" i="1"/>
  <c r="S91" i="1"/>
  <c r="R91" i="1"/>
  <c r="Q91" i="1"/>
  <c r="O91" i="1"/>
  <c r="N91" i="1"/>
  <c r="M91" i="1"/>
  <c r="L91" i="1"/>
  <c r="J91" i="1"/>
  <c r="I91" i="1"/>
  <c r="H91" i="1"/>
  <c r="P93" i="1"/>
  <c r="K93" i="1"/>
  <c r="P92" i="1"/>
  <c r="K92" i="1"/>
  <c r="AN88" i="1"/>
  <c r="AM88" i="1"/>
  <c r="AL88" i="1"/>
  <c r="AK88" i="1"/>
  <c r="AJ88" i="1"/>
  <c r="AI88" i="1"/>
  <c r="AH88" i="1"/>
  <c r="AG88" i="1"/>
  <c r="AF88" i="1"/>
  <c r="AE88" i="1"/>
  <c r="AB88" i="1"/>
  <c r="AA88" i="1"/>
  <c r="Z88" i="1"/>
  <c r="Y88" i="1"/>
  <c r="X88" i="1"/>
  <c r="W88" i="1"/>
  <c r="V88" i="1"/>
  <c r="U88" i="1"/>
  <c r="T88" i="1"/>
  <c r="S88" i="1"/>
  <c r="R88" i="1"/>
  <c r="Q88" i="1"/>
  <c r="O88" i="1"/>
  <c r="N88" i="1"/>
  <c r="M88" i="1"/>
  <c r="L88" i="1"/>
  <c r="J88" i="1"/>
  <c r="I88" i="1"/>
  <c r="H88" i="1"/>
  <c r="P90" i="1"/>
  <c r="K90" i="1"/>
  <c r="P89" i="1"/>
  <c r="K89" i="1"/>
  <c r="AN85" i="1"/>
  <c r="AM85" i="1"/>
  <c r="AL85" i="1"/>
  <c r="AK85" i="1"/>
  <c r="AJ85" i="1"/>
  <c r="AI85" i="1"/>
  <c r="AH85" i="1"/>
  <c r="AG85" i="1"/>
  <c r="AF85" i="1"/>
  <c r="AE85" i="1"/>
  <c r="AB85" i="1"/>
  <c r="AA85" i="1"/>
  <c r="Z85" i="1"/>
  <c r="Y85" i="1"/>
  <c r="X85" i="1"/>
  <c r="W85" i="1"/>
  <c r="V85" i="1"/>
  <c r="U85" i="1"/>
  <c r="T85" i="1"/>
  <c r="S85" i="1"/>
  <c r="R85" i="1"/>
  <c r="Q85" i="1"/>
  <c r="O85" i="1"/>
  <c r="N85" i="1"/>
  <c r="M85" i="1"/>
  <c r="L85" i="1"/>
  <c r="J85" i="1"/>
  <c r="I85" i="1"/>
  <c r="H85" i="1"/>
  <c r="P87" i="1"/>
  <c r="K87" i="1"/>
  <c r="P86" i="1"/>
  <c r="K86" i="1"/>
  <c r="AN82" i="1"/>
  <c r="AM82" i="1"/>
  <c r="AL82" i="1"/>
  <c r="AK82" i="1"/>
  <c r="AJ82" i="1"/>
  <c r="AI82" i="1"/>
  <c r="AH82" i="1"/>
  <c r="AG82" i="1"/>
  <c r="AF82" i="1"/>
  <c r="AE82" i="1"/>
  <c r="AB82" i="1"/>
  <c r="AA82" i="1"/>
  <c r="Z82" i="1"/>
  <c r="Y82" i="1"/>
  <c r="X82" i="1"/>
  <c r="W82" i="1"/>
  <c r="V82" i="1"/>
  <c r="U82" i="1"/>
  <c r="T82" i="1"/>
  <c r="S82" i="1"/>
  <c r="R82" i="1"/>
  <c r="Q82" i="1"/>
  <c r="O82" i="1"/>
  <c r="N82" i="1"/>
  <c r="M82" i="1"/>
  <c r="L82" i="1"/>
  <c r="J82" i="1"/>
  <c r="I82" i="1"/>
  <c r="H82" i="1"/>
  <c r="P84" i="1"/>
  <c r="K84" i="1"/>
  <c r="AN79" i="1"/>
  <c r="AM79" i="1"/>
  <c r="AL79" i="1"/>
  <c r="AK79" i="1"/>
  <c r="AJ79" i="1"/>
  <c r="AI79" i="1"/>
  <c r="AH79" i="1"/>
  <c r="AG79" i="1"/>
  <c r="AF79" i="1"/>
  <c r="AE79" i="1"/>
  <c r="AB79" i="1"/>
  <c r="AA79" i="1"/>
  <c r="Z79" i="1"/>
  <c r="Y79" i="1"/>
  <c r="X79" i="1"/>
  <c r="W79" i="1"/>
  <c r="V79" i="1"/>
  <c r="U79" i="1"/>
  <c r="T79" i="1"/>
  <c r="S79" i="1"/>
  <c r="R79" i="1"/>
  <c r="Q79" i="1"/>
  <c r="O79" i="1"/>
  <c r="N79" i="1"/>
  <c r="M79" i="1"/>
  <c r="L79" i="1"/>
  <c r="J79" i="1"/>
  <c r="I79" i="1"/>
  <c r="H79" i="1"/>
  <c r="P81" i="1"/>
  <c r="K81" i="1"/>
  <c r="P80" i="1"/>
  <c r="P79" i="1" s="1"/>
  <c r="K80" i="1"/>
  <c r="AN75" i="1"/>
  <c r="AM75" i="1"/>
  <c r="AL75" i="1"/>
  <c r="AK75" i="1"/>
  <c r="AJ75" i="1"/>
  <c r="AI75" i="1"/>
  <c r="AH75" i="1"/>
  <c r="AG75" i="1"/>
  <c r="AF75" i="1"/>
  <c r="AE75" i="1"/>
  <c r="AB75" i="1"/>
  <c r="AA75" i="1"/>
  <c r="Z75" i="1"/>
  <c r="Y75" i="1"/>
  <c r="X75" i="1"/>
  <c r="W75" i="1"/>
  <c r="V75" i="1"/>
  <c r="U75" i="1"/>
  <c r="T75" i="1"/>
  <c r="S75" i="1"/>
  <c r="R75" i="1"/>
  <c r="Q75" i="1"/>
  <c r="O75" i="1"/>
  <c r="N75" i="1"/>
  <c r="M75" i="1"/>
  <c r="L75" i="1"/>
  <c r="J75" i="1"/>
  <c r="I75" i="1"/>
  <c r="H75" i="1"/>
  <c r="P77" i="1"/>
  <c r="K77" i="1"/>
  <c r="P76" i="1"/>
  <c r="K76" i="1"/>
  <c r="AN62" i="1"/>
  <c r="AM62" i="1"/>
  <c r="AL62" i="1"/>
  <c r="AK62" i="1"/>
  <c r="AJ62" i="1"/>
  <c r="AI62" i="1"/>
  <c r="AH62" i="1"/>
  <c r="AG62" i="1"/>
  <c r="AF62" i="1"/>
  <c r="AE62" i="1"/>
  <c r="AB62" i="1"/>
  <c r="AA62" i="1"/>
  <c r="Z62" i="1"/>
  <c r="Y62" i="1"/>
  <c r="X62" i="1"/>
  <c r="W62" i="1"/>
  <c r="V62" i="1"/>
  <c r="U62" i="1"/>
  <c r="T62" i="1"/>
  <c r="S62" i="1"/>
  <c r="R62" i="1"/>
  <c r="Q62" i="1"/>
  <c r="O62" i="1"/>
  <c r="N62" i="1"/>
  <c r="M62" i="1"/>
  <c r="L62" i="1"/>
  <c r="J62" i="1"/>
  <c r="I62" i="1"/>
  <c r="H62" i="1"/>
  <c r="P64" i="1"/>
  <c r="K64" i="1"/>
  <c r="P53" i="1"/>
  <c r="K53" i="1"/>
  <c r="P52" i="1"/>
  <c r="K52" i="1"/>
  <c r="P50" i="1"/>
  <c r="K50" i="1"/>
  <c r="P49" i="1"/>
  <c r="K49" i="1"/>
  <c r="AN44" i="1"/>
  <c r="AM44" i="1"/>
  <c r="AL44" i="1"/>
  <c r="AK44" i="1"/>
  <c r="AJ44" i="1"/>
  <c r="AI44" i="1"/>
  <c r="AH44" i="1"/>
  <c r="AG44" i="1"/>
  <c r="AF44" i="1"/>
  <c r="AE44" i="1"/>
  <c r="AB44" i="1"/>
  <c r="AA44" i="1"/>
  <c r="Z44" i="1"/>
  <c r="Y44" i="1"/>
  <c r="X44" i="1"/>
  <c r="W44" i="1"/>
  <c r="V44" i="1"/>
  <c r="U44" i="1"/>
  <c r="T44" i="1"/>
  <c r="S44" i="1"/>
  <c r="R44" i="1"/>
  <c r="Q44" i="1"/>
  <c r="O44" i="1"/>
  <c r="N44" i="1"/>
  <c r="M44" i="1"/>
  <c r="L44" i="1"/>
  <c r="J44" i="1"/>
  <c r="I44" i="1"/>
  <c r="H44" i="1"/>
  <c r="P46" i="1"/>
  <c r="K46" i="1"/>
  <c r="P45" i="1"/>
  <c r="K45" i="1"/>
  <c r="AN41" i="1"/>
  <c r="AM41" i="1"/>
  <c r="AL41" i="1"/>
  <c r="AK41" i="1"/>
  <c r="AJ41" i="1"/>
  <c r="AI41" i="1"/>
  <c r="AH41" i="1"/>
  <c r="AG41" i="1"/>
  <c r="AF41" i="1"/>
  <c r="AE41" i="1"/>
  <c r="AB41" i="1"/>
  <c r="AA41" i="1"/>
  <c r="Z41" i="1"/>
  <c r="Y41" i="1"/>
  <c r="X41" i="1"/>
  <c r="W41" i="1"/>
  <c r="V41" i="1"/>
  <c r="U41" i="1"/>
  <c r="T41" i="1"/>
  <c r="S41" i="1"/>
  <c r="R41" i="1"/>
  <c r="Q41" i="1"/>
  <c r="O41" i="1"/>
  <c r="N41" i="1"/>
  <c r="M41" i="1"/>
  <c r="L41" i="1"/>
  <c r="J41" i="1"/>
  <c r="I41" i="1"/>
  <c r="H41" i="1"/>
  <c r="P43" i="1"/>
  <c r="K43" i="1"/>
  <c r="P42" i="1"/>
  <c r="K42" i="1"/>
  <c r="AN38" i="1"/>
  <c r="AM38" i="1"/>
  <c r="AL38" i="1"/>
  <c r="AK38" i="1"/>
  <c r="AJ38" i="1"/>
  <c r="AI38" i="1"/>
  <c r="AH38" i="1"/>
  <c r="AG38" i="1"/>
  <c r="AF38" i="1"/>
  <c r="AE38" i="1"/>
  <c r="AB38" i="1"/>
  <c r="AA38" i="1"/>
  <c r="Z38" i="1"/>
  <c r="Y38" i="1"/>
  <c r="X38" i="1"/>
  <c r="W38" i="1"/>
  <c r="V38" i="1"/>
  <c r="U38" i="1"/>
  <c r="T38" i="1"/>
  <c r="S38" i="1"/>
  <c r="R38" i="1"/>
  <c r="Q38" i="1"/>
  <c r="O38" i="1"/>
  <c r="N38" i="1"/>
  <c r="M38" i="1"/>
  <c r="L38" i="1"/>
  <c r="J38" i="1"/>
  <c r="I38" i="1"/>
  <c r="H38" i="1"/>
  <c r="P40" i="1"/>
  <c r="K40" i="1"/>
  <c r="P39" i="1"/>
  <c r="K39" i="1"/>
  <c r="AN34" i="1"/>
  <c r="AM34" i="1"/>
  <c r="AL34" i="1"/>
  <c r="AK34" i="1"/>
  <c r="AJ34" i="1"/>
  <c r="AI34" i="1"/>
  <c r="AH34" i="1"/>
  <c r="AG34" i="1"/>
  <c r="AF34" i="1"/>
  <c r="AE34" i="1"/>
  <c r="AB34" i="1"/>
  <c r="AA34" i="1"/>
  <c r="Z34" i="1"/>
  <c r="Y34" i="1"/>
  <c r="X34" i="1"/>
  <c r="W34" i="1"/>
  <c r="V34" i="1"/>
  <c r="U34" i="1"/>
  <c r="T34" i="1"/>
  <c r="S34" i="1"/>
  <c r="R34" i="1"/>
  <c r="Q34" i="1"/>
  <c r="O34" i="1"/>
  <c r="N34" i="1"/>
  <c r="M34" i="1"/>
  <c r="L34" i="1"/>
  <c r="J34" i="1"/>
  <c r="I34" i="1"/>
  <c r="H34" i="1"/>
  <c r="P36" i="1"/>
  <c r="K36" i="1"/>
  <c r="P35" i="1"/>
  <c r="K35" i="1"/>
  <c r="AN31" i="1"/>
  <c r="AM31" i="1"/>
  <c r="AL31" i="1"/>
  <c r="AK31" i="1"/>
  <c r="AJ31" i="1"/>
  <c r="AI31" i="1"/>
  <c r="AH31" i="1"/>
  <c r="AG31" i="1"/>
  <c r="AF31" i="1"/>
  <c r="AE31" i="1"/>
  <c r="AB31" i="1"/>
  <c r="AA31" i="1"/>
  <c r="Z31" i="1"/>
  <c r="Y31" i="1"/>
  <c r="X31" i="1"/>
  <c r="W31" i="1"/>
  <c r="V31" i="1"/>
  <c r="U31" i="1"/>
  <c r="T31" i="1"/>
  <c r="S31" i="1"/>
  <c r="R31" i="1"/>
  <c r="Q31" i="1"/>
  <c r="O31" i="1"/>
  <c r="N31" i="1"/>
  <c r="M31" i="1"/>
  <c r="L31" i="1"/>
  <c r="J31" i="1"/>
  <c r="I31" i="1"/>
  <c r="H31" i="1"/>
  <c r="P33" i="1"/>
  <c r="K33" i="1"/>
  <c r="P32" i="1"/>
  <c r="K32" i="1"/>
  <c r="I28" i="1"/>
  <c r="J28" i="1"/>
  <c r="L28" i="1"/>
  <c r="M28" i="1"/>
  <c r="N28" i="1"/>
  <c r="O28" i="1"/>
  <c r="Q28" i="1"/>
  <c r="R28" i="1"/>
  <c r="S28" i="1"/>
  <c r="T28" i="1"/>
  <c r="U28" i="1"/>
  <c r="V28" i="1"/>
  <c r="W28" i="1"/>
  <c r="X28" i="1"/>
  <c r="Y28" i="1"/>
  <c r="Z28" i="1"/>
  <c r="AA28" i="1"/>
  <c r="AB28" i="1"/>
  <c r="AE28" i="1"/>
  <c r="AF28" i="1"/>
  <c r="AG28" i="1"/>
  <c r="AH28" i="1"/>
  <c r="AI28" i="1"/>
  <c r="AJ28" i="1"/>
  <c r="AK28" i="1"/>
  <c r="AL28" i="1"/>
  <c r="AM28" i="1"/>
  <c r="AN28" i="1"/>
  <c r="H28" i="1"/>
  <c r="AK51" i="1"/>
  <c r="AL51" i="1"/>
  <c r="AK55" i="1"/>
  <c r="AK117" i="1"/>
  <c r="AL117" i="1"/>
  <c r="AL22" i="1" s="1"/>
  <c r="P30" i="1"/>
  <c r="P29" i="1"/>
  <c r="K30" i="1"/>
  <c r="K29" i="1"/>
  <c r="Y51" i="1"/>
  <c r="Z51" i="1"/>
  <c r="Y117" i="1"/>
  <c r="Y22" i="1" s="1"/>
  <c r="Z117" i="1"/>
  <c r="Z22" i="1" s="1"/>
  <c r="Z24" i="1"/>
  <c r="AP62" i="1" l="1"/>
  <c r="AO62" i="1"/>
  <c r="AL110" i="1"/>
  <c r="AL21" i="1" s="1"/>
  <c r="K38" i="1"/>
  <c r="AO41" i="1"/>
  <c r="AP31" i="1"/>
  <c r="P41" i="1"/>
  <c r="AP44" i="1"/>
  <c r="AO79" i="1"/>
  <c r="Y55" i="1"/>
  <c r="AL103" i="1"/>
  <c r="AL55" i="1"/>
  <c r="K88" i="1"/>
  <c r="P91" i="1"/>
  <c r="AO91" i="1"/>
  <c r="AP94" i="1"/>
  <c r="AP107" i="1"/>
  <c r="K114" i="1"/>
  <c r="P120" i="1"/>
  <c r="P23" i="1" s="1"/>
  <c r="AO120" i="1"/>
  <c r="Z78" i="1"/>
  <c r="Y103" i="1"/>
  <c r="AK103" i="1"/>
  <c r="AL78" i="1"/>
  <c r="AP111" i="1"/>
  <c r="K75" i="1"/>
  <c r="AK110" i="1"/>
  <c r="AK21" i="1" s="1"/>
  <c r="K120" i="1"/>
  <c r="Y65" i="1"/>
  <c r="K34" i="1"/>
  <c r="P38" i="1"/>
  <c r="AO38" i="1"/>
  <c r="AP41" i="1"/>
  <c r="K48" i="1"/>
  <c r="K62" i="1"/>
  <c r="P75" i="1"/>
  <c r="AO75" i="1"/>
  <c r="AP79" i="1"/>
  <c r="K85" i="1"/>
  <c r="P88" i="1"/>
  <c r="AO88" i="1"/>
  <c r="AP91" i="1"/>
  <c r="K97" i="1"/>
  <c r="P100" i="1"/>
  <c r="AO100" i="1"/>
  <c r="AP104" i="1"/>
  <c r="P107" i="1"/>
  <c r="P114" i="1"/>
  <c r="AO114" i="1"/>
  <c r="AK65" i="1"/>
  <c r="P97" i="1"/>
  <c r="AO97" i="1"/>
  <c r="AP100" i="1"/>
  <c r="AO107" i="1"/>
  <c r="Z37" i="1"/>
  <c r="P31" i="1"/>
  <c r="AO31" i="1"/>
  <c r="AP34" i="1"/>
  <c r="K41" i="1"/>
  <c r="P44" i="1"/>
  <c r="AO44" i="1"/>
  <c r="K79" i="1"/>
  <c r="AP85" i="1"/>
  <c r="K91" i="1"/>
  <c r="P94" i="1"/>
  <c r="AO94" i="1"/>
  <c r="AP97" i="1"/>
  <c r="K104" i="1"/>
  <c r="P111" i="1"/>
  <c r="AO111" i="1"/>
  <c r="AP114" i="1"/>
  <c r="AP120" i="1"/>
  <c r="AP23" i="1" s="1"/>
  <c r="AP28" i="1"/>
  <c r="K100" i="1"/>
  <c r="P104" i="1"/>
  <c r="AO104" i="1"/>
  <c r="AO28" i="1"/>
  <c r="K31" i="1"/>
  <c r="P34" i="1"/>
  <c r="AO34" i="1"/>
  <c r="AP38" i="1"/>
  <c r="K44" i="1"/>
  <c r="P48" i="1"/>
  <c r="P62" i="1"/>
  <c r="AP75" i="1"/>
  <c r="P85" i="1"/>
  <c r="AO85" i="1"/>
  <c r="AP88" i="1"/>
  <c r="K94" i="1"/>
  <c r="K107" i="1"/>
  <c r="K111" i="1"/>
  <c r="AP82" i="1"/>
  <c r="AO82" i="1"/>
  <c r="K82" i="1"/>
  <c r="P82" i="1"/>
  <c r="Y110" i="1"/>
  <c r="Y21" i="1" s="1"/>
  <c r="Z103" i="1"/>
  <c r="Y78" i="1"/>
  <c r="AK78" i="1"/>
  <c r="Z65" i="1"/>
  <c r="AL65" i="1"/>
  <c r="P28" i="1"/>
  <c r="K28" i="1"/>
  <c r="Z55" i="1"/>
  <c r="Z54" i="1" s="1"/>
  <c r="Y37" i="1"/>
  <c r="AK37" i="1"/>
  <c r="AL37" i="1"/>
  <c r="AK47" i="1"/>
  <c r="Z47" i="1"/>
  <c r="Y47" i="1"/>
  <c r="AL47" i="1"/>
  <c r="Y27" i="1"/>
  <c r="AL27" i="1"/>
  <c r="Z27" i="1"/>
  <c r="AK27" i="1"/>
  <c r="AK22" i="1"/>
  <c r="AK23" i="1"/>
  <c r="AK24" i="1"/>
  <c r="AL54" i="1" l="1"/>
  <c r="AL20" i="1" s="1"/>
  <c r="Y54" i="1"/>
  <c r="Y20" i="1" s="1"/>
  <c r="AK54" i="1"/>
  <c r="AK20" i="1" s="1"/>
  <c r="Z20" i="1"/>
  <c r="Y26" i="1"/>
  <c r="Y19" i="1" s="1"/>
  <c r="Z26" i="1"/>
  <c r="Z19" i="1" s="1"/>
  <c r="AK26" i="1"/>
  <c r="AK19" i="1" s="1"/>
  <c r="AL26" i="1"/>
  <c r="AL19" i="1" s="1"/>
  <c r="AL18" i="1" l="1"/>
  <c r="Z18" i="1"/>
  <c r="Y18" i="1"/>
  <c r="AK18" i="1"/>
  <c r="I123" i="1"/>
  <c r="I24" i="1" s="1"/>
  <c r="Q24" i="1"/>
  <c r="R24" i="1"/>
  <c r="S24" i="1"/>
  <c r="T24" i="1"/>
  <c r="H123" i="1"/>
  <c r="I117" i="1" l="1"/>
  <c r="I22" i="1" s="1"/>
  <c r="J117" i="1"/>
  <c r="L117" i="1"/>
  <c r="M117" i="1"/>
  <c r="N117" i="1"/>
  <c r="O117" i="1"/>
  <c r="Q117" i="1"/>
  <c r="Q22" i="1" s="1"/>
  <c r="R117" i="1"/>
  <c r="R22" i="1" s="1"/>
  <c r="S117" i="1"/>
  <c r="S22" i="1" s="1"/>
  <c r="T117" i="1"/>
  <c r="T22" i="1" s="1"/>
  <c r="U117" i="1"/>
  <c r="V117" i="1"/>
  <c r="W117" i="1"/>
  <c r="X117" i="1"/>
  <c r="AA117" i="1"/>
  <c r="AB117" i="1"/>
  <c r="AE117" i="1"/>
  <c r="AF117" i="1"/>
  <c r="AF22" i="1" s="1"/>
  <c r="AG117" i="1"/>
  <c r="AH117" i="1"/>
  <c r="AH22" i="1" s="1"/>
  <c r="AI117" i="1"/>
  <c r="AJ117" i="1"/>
  <c r="AJ22" i="1" s="1"/>
  <c r="AM117" i="1"/>
  <c r="AN117" i="1"/>
  <c r="AN22" i="1" s="1"/>
  <c r="H117" i="1"/>
  <c r="AP117" i="1" l="1"/>
  <c r="AP22" i="1" s="1"/>
  <c r="AO117" i="1"/>
  <c r="P117" i="1"/>
  <c r="P22" i="1" s="1"/>
  <c r="I51" i="1"/>
  <c r="J51" i="1"/>
  <c r="L51" i="1"/>
  <c r="M51" i="1"/>
  <c r="N51" i="1"/>
  <c r="O51" i="1"/>
  <c r="Q51" i="1"/>
  <c r="R51" i="1"/>
  <c r="S51" i="1"/>
  <c r="T51" i="1"/>
  <c r="U51" i="1"/>
  <c r="V51" i="1"/>
  <c r="W51" i="1"/>
  <c r="X51" i="1"/>
  <c r="AA51" i="1"/>
  <c r="AB51" i="1"/>
  <c r="AE51" i="1"/>
  <c r="AF51" i="1"/>
  <c r="AG51" i="1"/>
  <c r="AH51" i="1"/>
  <c r="AI51" i="1"/>
  <c r="AJ51" i="1"/>
  <c r="AM51" i="1"/>
  <c r="AN51" i="1"/>
  <c r="H51" i="1"/>
  <c r="AP51" i="1" l="1"/>
  <c r="AO51" i="1"/>
  <c r="P24" i="1"/>
  <c r="K117" i="1"/>
  <c r="K22" i="1" s="1"/>
  <c r="P51" i="1"/>
  <c r="K51" i="1"/>
  <c r="I110" i="1"/>
  <c r="I21" i="1" s="1"/>
  <c r="J110" i="1"/>
  <c r="J21" i="1" s="1"/>
  <c r="K110" i="1"/>
  <c r="K21" i="1" s="1"/>
  <c r="L110" i="1"/>
  <c r="L21" i="1" s="1"/>
  <c r="M110" i="1"/>
  <c r="M21" i="1" s="1"/>
  <c r="N110" i="1"/>
  <c r="N21" i="1" s="1"/>
  <c r="O110" i="1"/>
  <c r="O21" i="1" s="1"/>
  <c r="P110" i="1"/>
  <c r="P21" i="1" s="1"/>
  <c r="Q110" i="1"/>
  <c r="Q21" i="1" s="1"/>
  <c r="R110" i="1"/>
  <c r="R21" i="1" s="1"/>
  <c r="S110" i="1"/>
  <c r="S21" i="1" s="1"/>
  <c r="T110" i="1"/>
  <c r="T21" i="1" s="1"/>
  <c r="U110" i="1"/>
  <c r="U21" i="1" s="1"/>
  <c r="V110" i="1"/>
  <c r="V21" i="1" s="1"/>
  <c r="W110" i="1"/>
  <c r="W21" i="1" s="1"/>
  <c r="X110" i="1"/>
  <c r="X21" i="1" s="1"/>
  <c r="AA110" i="1"/>
  <c r="AA21" i="1" s="1"/>
  <c r="AB110" i="1"/>
  <c r="AB21" i="1" s="1"/>
  <c r="AE110" i="1"/>
  <c r="AF110" i="1"/>
  <c r="AF21" i="1" s="1"/>
  <c r="AG110" i="1"/>
  <c r="AH110" i="1"/>
  <c r="AH21" i="1" s="1"/>
  <c r="AI110" i="1"/>
  <c r="AI21" i="1" s="1"/>
  <c r="AJ110" i="1"/>
  <c r="AJ21" i="1" s="1"/>
  <c r="AM110" i="1"/>
  <c r="AM21" i="1" s="1"/>
  <c r="AN110" i="1"/>
  <c r="AN21" i="1" s="1"/>
  <c r="H110" i="1"/>
  <c r="H21" i="1" s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AA103" i="1"/>
  <c r="AB103" i="1"/>
  <c r="AE103" i="1"/>
  <c r="AF103" i="1"/>
  <c r="AG103" i="1"/>
  <c r="AH103" i="1"/>
  <c r="AI103" i="1"/>
  <c r="AJ103" i="1"/>
  <c r="AM103" i="1"/>
  <c r="AN103" i="1"/>
  <c r="H103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AA78" i="1"/>
  <c r="AB78" i="1"/>
  <c r="AE78" i="1"/>
  <c r="AF78" i="1"/>
  <c r="AG78" i="1"/>
  <c r="AH78" i="1"/>
  <c r="AI78" i="1"/>
  <c r="AJ78" i="1"/>
  <c r="AM78" i="1"/>
  <c r="AN78" i="1"/>
  <c r="H78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AA37" i="1"/>
  <c r="AB37" i="1"/>
  <c r="AE37" i="1"/>
  <c r="AF37" i="1"/>
  <c r="AG37" i="1"/>
  <c r="AH37" i="1"/>
  <c r="AI37" i="1"/>
  <c r="AJ37" i="1"/>
  <c r="AM37" i="1"/>
  <c r="AN37" i="1"/>
  <c r="H3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AA27" i="1"/>
  <c r="AB27" i="1"/>
  <c r="AE27" i="1"/>
  <c r="AF27" i="1"/>
  <c r="AG27" i="1"/>
  <c r="AH27" i="1"/>
  <c r="AI27" i="1"/>
  <c r="AJ27" i="1"/>
  <c r="AM27" i="1"/>
  <c r="AN27" i="1"/>
  <c r="H27" i="1"/>
  <c r="J22" i="1"/>
  <c r="L22" i="1"/>
  <c r="M22" i="1"/>
  <c r="N22" i="1"/>
  <c r="O22" i="1"/>
  <c r="U22" i="1"/>
  <c r="V22" i="1"/>
  <c r="W22" i="1"/>
  <c r="X22" i="1"/>
  <c r="AA22" i="1"/>
  <c r="AB22" i="1"/>
  <c r="AE22" i="1"/>
  <c r="AG22" i="1"/>
  <c r="AI22" i="1"/>
  <c r="AM22" i="1"/>
  <c r="J23" i="1"/>
  <c r="K23" i="1"/>
  <c r="L23" i="1"/>
  <c r="M23" i="1"/>
  <c r="N23" i="1"/>
  <c r="O23" i="1"/>
  <c r="U23" i="1"/>
  <c r="V23" i="1"/>
  <c r="W23" i="1"/>
  <c r="X23" i="1"/>
  <c r="AA23" i="1"/>
  <c r="AB23" i="1"/>
  <c r="AE23" i="1"/>
  <c r="AG23" i="1"/>
  <c r="AI23" i="1"/>
  <c r="AM23" i="1"/>
  <c r="H23" i="1"/>
  <c r="H22" i="1"/>
  <c r="AO23" i="1" l="1"/>
  <c r="AO22" i="1"/>
  <c r="AO37" i="1"/>
  <c r="AO103" i="1"/>
  <c r="AO27" i="1"/>
  <c r="AP37" i="1"/>
  <c r="AE21" i="1"/>
  <c r="AO21" i="1" s="1"/>
  <c r="AO110" i="1"/>
  <c r="AP103" i="1"/>
  <c r="AP27" i="1"/>
  <c r="AP110" i="1"/>
  <c r="AP21" i="1" s="1"/>
  <c r="AO78" i="1"/>
  <c r="AP78" i="1"/>
  <c r="AG21" i="1"/>
  <c r="AA24" i="1" l="1"/>
  <c r="AB24" i="1"/>
  <c r="K24" i="1"/>
  <c r="AQ123" i="1"/>
  <c r="AI24" i="1"/>
  <c r="X24" i="1"/>
  <c r="U24" i="1"/>
  <c r="N24" i="1"/>
  <c r="M24" i="1"/>
  <c r="L24" i="1"/>
  <c r="J24" i="1"/>
  <c r="H24" i="1"/>
  <c r="AH65" i="1"/>
  <c r="AA66" i="1"/>
  <c r="AA65" i="1" s="1"/>
  <c r="AG65" i="1"/>
  <c r="AB66" i="1"/>
  <c r="AB65" i="1" s="1"/>
  <c r="AQ66" i="1"/>
  <c r="AM65" i="1"/>
  <c r="AJ65" i="1"/>
  <c r="X65" i="1"/>
  <c r="W65" i="1"/>
  <c r="V66" i="1"/>
  <c r="V65" i="1" s="1"/>
  <c r="U66" i="1"/>
  <c r="U65" i="1" s="1"/>
  <c r="T65" i="1"/>
  <c r="S65" i="1"/>
  <c r="Q65" i="1"/>
  <c r="O65" i="1"/>
  <c r="N65" i="1"/>
  <c r="M65" i="1"/>
  <c r="J66" i="1"/>
  <c r="J65" i="1" s="1"/>
  <c r="I65" i="1"/>
  <c r="H65" i="1"/>
  <c r="AQ65" i="1"/>
  <c r="AB55" i="1"/>
  <c r="K55" i="1"/>
  <c r="AQ56" i="1"/>
  <c r="AM55" i="1"/>
  <c r="AJ55" i="1"/>
  <c r="AI55" i="1"/>
  <c r="AG55" i="1"/>
  <c r="AA55" i="1"/>
  <c r="X55" i="1"/>
  <c r="W55" i="1"/>
  <c r="V55" i="1"/>
  <c r="U55" i="1"/>
  <c r="T55" i="1"/>
  <c r="R55" i="1"/>
  <c r="O55" i="1"/>
  <c r="N55" i="1"/>
  <c r="M55" i="1"/>
  <c r="L55" i="1"/>
  <c r="J55" i="1"/>
  <c r="I55" i="1"/>
  <c r="H55" i="1"/>
  <c r="AQ55" i="1"/>
  <c r="AQ54" i="1"/>
  <c r="AM47" i="1"/>
  <c r="AM26" i="1" s="1"/>
  <c r="AM19" i="1" s="1"/>
  <c r="AJ47" i="1"/>
  <c r="AJ26" i="1" s="1"/>
  <c r="AJ19" i="1" s="1"/>
  <c r="AI47" i="1"/>
  <c r="AI26" i="1" s="1"/>
  <c r="AI19" i="1" s="1"/>
  <c r="X47" i="1"/>
  <c r="X26" i="1" s="1"/>
  <c r="X19" i="1" s="1"/>
  <c r="U47" i="1"/>
  <c r="U26" i="1" s="1"/>
  <c r="U19" i="1" s="1"/>
  <c r="T47" i="1"/>
  <c r="T26" i="1" s="1"/>
  <c r="T19" i="1" s="1"/>
  <c r="J47" i="1"/>
  <c r="J26" i="1" s="1"/>
  <c r="J19" i="1" s="1"/>
  <c r="I47" i="1"/>
  <c r="H47" i="1"/>
  <c r="H26" i="1" s="1"/>
  <c r="H19" i="1" s="1"/>
  <c r="AQ47" i="1"/>
  <c r="AQ26" i="1"/>
  <c r="AM24" i="1"/>
  <c r="AG24" i="1"/>
  <c r="AE24" i="1"/>
  <c r="W24" i="1"/>
  <c r="AO24" i="1" l="1"/>
  <c r="AI65" i="1"/>
  <c r="AJ54" i="1"/>
  <c r="AJ20" i="1" s="1"/>
  <c r="AJ18" i="1" s="1"/>
  <c r="AM54" i="1"/>
  <c r="AM20" i="1" s="1"/>
  <c r="AM18" i="1" s="1"/>
  <c r="T54" i="1"/>
  <c r="T20" i="1" s="1"/>
  <c r="T18" i="1" s="1"/>
  <c r="N54" i="1"/>
  <c r="N20" i="1" s="1"/>
  <c r="O54" i="1"/>
  <c r="O20" i="1" s="1"/>
  <c r="I26" i="1"/>
  <c r="I19" i="1" s="1"/>
  <c r="AF65" i="1"/>
  <c r="AB54" i="1"/>
  <c r="AB20" i="1" s="1"/>
  <c r="AA54" i="1"/>
  <c r="AA20" i="1" s="1"/>
  <c r="X54" i="1"/>
  <c r="X20" i="1" s="1"/>
  <c r="X18" i="1" s="1"/>
  <c r="V54" i="1"/>
  <c r="V20" i="1" s="1"/>
  <c r="U54" i="1"/>
  <c r="U20" i="1" s="1"/>
  <c r="U18" i="1" s="1"/>
  <c r="I54" i="1"/>
  <c r="I20" i="1" s="1"/>
  <c r="H54" i="1"/>
  <c r="H20" i="1" s="1"/>
  <c r="H18" i="1" s="1"/>
  <c r="M54" i="1"/>
  <c r="M20" i="1" s="1"/>
  <c r="W54" i="1"/>
  <c r="W20" i="1" s="1"/>
  <c r="AE65" i="1"/>
  <c r="R47" i="1"/>
  <c r="R26" i="1" s="1"/>
  <c r="R19" i="1" s="1"/>
  <c r="AE55" i="1"/>
  <c r="AO55" i="1" s="1"/>
  <c r="N47" i="1"/>
  <c r="N26" i="1" s="1"/>
  <c r="N19" i="1" s="1"/>
  <c r="W47" i="1"/>
  <c r="W26" i="1" s="1"/>
  <c r="W19" i="1" s="1"/>
  <c r="AA47" i="1"/>
  <c r="AA26" i="1" s="1"/>
  <c r="AA19" i="1" s="1"/>
  <c r="S47" i="1"/>
  <c r="S26" i="1" s="1"/>
  <c r="S19" i="1" s="1"/>
  <c r="S55" i="1"/>
  <c r="S54" i="1" s="1"/>
  <c r="S20" i="1" s="1"/>
  <c r="AG54" i="1"/>
  <c r="L47" i="1"/>
  <c r="L26" i="1" s="1"/>
  <c r="L19" i="1" s="1"/>
  <c r="AF47" i="1"/>
  <c r="AB47" i="1"/>
  <c r="AB26" i="1" s="1"/>
  <c r="AB19" i="1" s="1"/>
  <c r="O47" i="1"/>
  <c r="O26" i="1" s="1"/>
  <c r="O19" i="1" s="1"/>
  <c r="V47" i="1"/>
  <c r="V26" i="1" s="1"/>
  <c r="V19" i="1" s="1"/>
  <c r="AN47" i="1"/>
  <c r="AN26" i="1" s="1"/>
  <c r="AN19" i="1" s="1"/>
  <c r="AE47" i="1"/>
  <c r="P47" i="1"/>
  <c r="P26" i="1" s="1"/>
  <c r="P19" i="1" s="1"/>
  <c r="J54" i="1"/>
  <c r="J20" i="1" s="1"/>
  <c r="J18" i="1" s="1"/>
  <c r="P55" i="1"/>
  <c r="P65" i="1"/>
  <c r="R65" i="1"/>
  <c r="R54" i="1" s="1"/>
  <c r="R20" i="1" s="1"/>
  <c r="V24" i="1"/>
  <c r="L65" i="1"/>
  <c r="O24" i="1"/>
  <c r="AG20" i="1" l="1"/>
  <c r="AO65" i="1"/>
  <c r="AI54" i="1"/>
  <c r="AI20" i="1" s="1"/>
  <c r="AI18" i="1" s="1"/>
  <c r="S18" i="1"/>
  <c r="R18" i="1"/>
  <c r="I18" i="1"/>
  <c r="AE26" i="1"/>
  <c r="AE19" i="1" s="1"/>
  <c r="K65" i="1"/>
  <c r="K54" i="1" s="1"/>
  <c r="K20" i="1" s="1"/>
  <c r="P54" i="1"/>
  <c r="P20" i="1" s="1"/>
  <c r="P18" i="1" s="1"/>
  <c r="AN65" i="1"/>
  <c r="AP65" i="1" s="1"/>
  <c r="W18" i="1"/>
  <c r="AF55" i="1"/>
  <c r="V18" i="1"/>
  <c r="AB18" i="1"/>
  <c r="N18" i="1"/>
  <c r="K47" i="1"/>
  <c r="K26" i="1" s="1"/>
  <c r="K19" i="1" s="1"/>
  <c r="Q55" i="1"/>
  <c r="Q54" i="1" s="1"/>
  <c r="Q20" i="1" s="1"/>
  <c r="AH47" i="1"/>
  <c r="AH26" i="1" s="1"/>
  <c r="AH19" i="1" s="1"/>
  <c r="L54" i="1"/>
  <c r="L20" i="1" s="1"/>
  <c r="L18" i="1" s="1"/>
  <c r="AH55" i="1"/>
  <c r="AH54" i="1" s="1"/>
  <c r="AH20" i="1" s="1"/>
  <c r="AH18" i="1" s="1"/>
  <c r="AG47" i="1"/>
  <c r="AO47" i="1" s="1"/>
  <c r="Q47" i="1"/>
  <c r="Q26" i="1" s="1"/>
  <c r="Q19" i="1" s="1"/>
  <c r="M47" i="1"/>
  <c r="M26" i="1" s="1"/>
  <c r="M19" i="1" s="1"/>
  <c r="M18" i="1" s="1"/>
  <c r="AA18" i="1"/>
  <c r="AF26" i="1"/>
  <c r="AF19" i="1" s="1"/>
  <c r="AE54" i="1"/>
  <c r="O18" i="1"/>
  <c r="AO54" i="1" l="1"/>
  <c r="Q18" i="1"/>
  <c r="AP26" i="1"/>
  <c r="AP19" i="1" s="1"/>
  <c r="AP47" i="1"/>
  <c r="AE20" i="1"/>
  <c r="AO20" i="1" s="1"/>
  <c r="K18" i="1"/>
  <c r="AF54" i="1"/>
  <c r="AF20" i="1" s="1"/>
  <c r="AF18" i="1" s="1"/>
  <c r="AG26" i="1"/>
  <c r="AO26" i="1" s="1"/>
  <c r="AE18" i="1" l="1"/>
  <c r="AG19" i="1"/>
  <c r="AO19" i="1" s="1"/>
  <c r="AN55" i="1"/>
  <c r="AP55" i="1" s="1"/>
  <c r="AN54" i="1" l="1"/>
  <c r="AG18" i="1"/>
  <c r="AO18" i="1" s="1"/>
  <c r="AP54" i="1" l="1"/>
  <c r="AP20" i="1" s="1"/>
  <c r="AP18" i="1" s="1"/>
  <c r="AN20" i="1"/>
  <c r="AN18" i="1" s="1"/>
</calcChain>
</file>

<file path=xl/sharedStrings.xml><?xml version="1.0" encoding="utf-8"?>
<sst xmlns="http://schemas.openxmlformats.org/spreadsheetml/2006/main" count="735" uniqueCount="214">
  <si>
    <t>Приложение  № 3</t>
  </si>
  <si>
    <t>к приказу Минэнерго России</t>
  </si>
  <si>
    <t>от «05» мая 2016 г. № 380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</si>
  <si>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</si>
  <si>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</si>
  <si>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</si>
  <si>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</si>
  <si>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</si>
  <si>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</si>
  <si>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</si>
  <si>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</si>
  <si>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</si>
  <si>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</si>
  <si>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</si>
  <si>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</si>
  <si>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План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</si>
  <si>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</si>
  <si>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</si>
  <si>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</si>
  <si>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</si>
  <si>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</si>
  <si>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</si>
  <si>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</si>
  <si>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</si>
  <si>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</si>
  <si>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</si>
  <si>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</si>
  <si>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</si>
  <si>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</si>
  <si>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</si>
  <si>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</si>
  <si>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</si>
  <si>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</si>
  <si>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</si>
  <si>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</si>
  <si>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</si>
  <si>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</si>
  <si>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</si>
  <si>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</si>
  <si>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</si>
  <si>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</si>
  <si>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</si>
  <si>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</si>
  <si>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</si>
  <si>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</si>
  <si>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</si>
  <si>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</si>
  <si>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</si>
  <si>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</si>
  <si>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</si>
  <si>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</si>
  <si>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</si>
  <si>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</si>
  <si>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</si>
  <si>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</si>
  <si>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</si>
  <si>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</si>
  <si>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</si>
  <si>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</si>
  <si>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</si>
  <si>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</si>
  <si>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</si>
  <si>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</si>
  <si>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</si>
  <si>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</si>
  <si>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</si>
  <si>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</si>
  <si>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</si>
  <si>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</si>
  <si>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</si>
  <si>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</si>
  <si>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</si>
  <si>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</si>
  <si>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</si>
  <si>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</si>
  <si>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</si>
  <si>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</si>
  <si>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</si>
  <si>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</si>
  <si>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</si>
  <si>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</si>
  <si>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</si>
  <si>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</si>
  <si>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</si>
  <si>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</si>
  <si>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</si>
  <si>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</si>
  <si>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</si>
  <si>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</si>
  <si>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</si>
  <si>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</si>
  <si>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</si>
  <si>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</si>
  <si>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</si>
  <si>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</si>
  <si>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</si>
  <si>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</si>
  <si>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</si>
  <si>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</si>
  <si>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</si>
  <si>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</si>
  <si>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</si>
  <si>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</si>
  <si>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</si>
  <si>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</si>
  <si>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</si>
  <si>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</si>
  <si>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</si>
  <si>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</si>
  <si>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</si>
  <si>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</si>
  <si>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</si>
  <si>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</si>
  <si>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</si>
  <si>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</si>
  <si>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</si>
  <si>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</si>
  <si>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</si>
  <si>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Итого за период реализации инвестиционной программы
(предложение по корректировке плана)</t>
  </si>
  <si>
    <t>Краткое обоснование корректировки плана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</si>
  <si>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</si>
  <si>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</si>
  <si>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</si>
  <si>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</si>
  <si>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</si>
  <si>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</si>
  <si>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</si>
  <si>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</si>
  <si>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</si>
  <si>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</si>
  <si>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П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</si>
  <si>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</si>
  <si>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</si>
  <si>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Утвержденный план</t>
  </si>
  <si>
    <t>Итого за период реализации инвестиционной программы
(Утвержденный план)</t>
  </si>
  <si>
    <t>Предложение по корректировке утвержденного плана</t>
  </si>
  <si>
    <t>L/УРЛ/58/01/0002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</si>
  <si>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</si>
  <si>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Н</t>
  </si>
  <si>
    <t>2025 год</t>
  </si>
  <si>
    <t>2026 год</t>
  </si>
  <si>
    <t>2027 год</t>
  </si>
  <si>
    <t>2028 год</t>
  </si>
  <si>
    <t>2029 год</t>
  </si>
  <si>
    <t>______________________ А.М. Лисеенков</t>
  </si>
  <si>
    <t>Техническое перевооружение
 ТП-127 6/0,4 (замена на КТП-160 кВА), Пензенская обл., Каменка (ПИР и СМР)</t>
  </si>
  <si>
    <t>О/УРЛ/58/01/0001</t>
  </si>
  <si>
    <t>С</t>
  </si>
  <si>
    <t>О/УРЛ/58/01/0002</t>
  </si>
  <si>
    <t>О/УРЛ/58/01/0003</t>
  </si>
  <si>
    <t>О/УРЛ/58/01/0004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</si>
  <si>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</si>
  <si>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 в/г №1 (ПИР и СМР)</t>
  </si>
  <si>
    <t>34.11</t>
  </si>
  <si>
    <t>34.12</t>
  </si>
  <si>
    <t xml:space="preserve">Приобретение МФУ 1 шт. в РЭС Пензенский, Пензенская обл. </t>
  </si>
  <si>
    <t>О/УРЛ/58/03/0001</t>
  </si>
  <si>
    <t xml:space="preserve">Приобретение персональных компьютеров 3 шт. в РЭС Пензенский, Пензенская обл. </t>
  </si>
  <si>
    <t>О/УРЛ/58/03/0002</t>
  </si>
  <si>
    <t>Приобретение дизельной электростанции 120 кВт - 
1 шт. в РЭС Пензенский, Пензенская обл.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</si>
  <si>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</si>
  <si>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</si>
  <si>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</si>
  <si>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</si>
  <si>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</si>
  <si>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r>
      <t xml:space="preserve">Год раскрытия информации: 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</si>
  <si>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</si>
  <si>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Фактический объем освоения капитальных вложений на 01.01.2024 года, 
млн рублей 
(без НДС) *</t>
  </si>
  <si>
    <t>План на 01.01.2024 год</t>
  </si>
  <si>
    <t>План 
на 01.01.2025 год</t>
  </si>
  <si>
    <t>Предложение по корректировке утвержденного плана на 01.01.2025</t>
  </si>
  <si>
    <t>Освоение капитальных вложений 2024 года в прогнозных ценах соответствующих лет, млн рублей (без НДС) *</t>
  </si>
  <si>
    <t>Р/УРЛ/58/01/0001</t>
  </si>
  <si>
    <t>Р/УРЛ/58/01/0002</t>
  </si>
  <si>
    <t>Р/УРЛ/58/01/0003</t>
  </si>
  <si>
    <t>Р/УРЛ/58/03/0002</t>
  </si>
  <si>
    <t>Приобретение строительной техники
Экскаватор-погрузчик типа ELAZ BL-880 с двигателем ЯМЗ 1 шт., Пензенская обл. г. Пенза</t>
  </si>
  <si>
    <t>Р/УРЛ/58/03/0003</t>
  </si>
  <si>
    <t>Приобретение автотранспорта ГАЗ Соболь НН Комби 4х4  1 шт., Пензенская обл. Кузнецкий р-он, г. Кузнецк-8, ПУ Кузнецк</t>
  </si>
  <si>
    <t>Р/УРЛ/58/03/0004</t>
  </si>
  <si>
    <t>Приобретение компьютера в ПУ Кузнецк 1 шт., Пензенская обл. Кузнецкий р-он, г. Кузнецк-8</t>
  </si>
  <si>
    <t>Приобретение оборудования
СТЕНД ВЫСОКОВОЛЬТНЫЙ СТАЦИОНАРНЫЙ СКАТ-СВС-50Ц 1 шт., Пензенская обл., г. Пенза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</si>
  <si>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</si>
  <si>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Приобретение спецтехники 
АВТОГИДРОПОДЪЕМНИК
на шасси ГАЗ-С41А23 4х4 NEXT
1 шт., Пензенская обл.,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</si>
  <si>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</si>
  <si>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</si>
  <si>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Р/УРЛ/58/04/0001</t>
  </si>
  <si>
    <t>Р/УРЛ/58/04/0002</t>
  </si>
  <si>
    <t>Р/УРЛ/58/04/0003</t>
  </si>
  <si>
    <t>Р/УРЛ/58/04/0004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</si>
  <si>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</si>
  <si>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</si>
  <si>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</si>
  <si>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мероприятия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</si>
  <si>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</si>
  <si>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</si>
  <si>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</si>
  <si>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</si>
  <si>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</si>
  <si>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</si>
  <si>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</si>
  <si>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Приобретение автотранспортного средства Lada largus classic plus
1 шт., Пензенская обл., г. Пенза</t>
  </si>
  <si>
    <t>Исключение мероприятия ввиду приоритетного выполнения мероприятия О/УРЛ/58/03/0003</t>
  </si>
  <si>
    <t>Для ПУ Пензенский необходим легковой автомобиль повышенной проходимости при работе в черте города, на территории военных городков, перевозке материалов из других регионов</t>
  </si>
  <si>
    <t>Необходимо приобретение техники при ремонте, реконструкции сетей, подготовке траншей</t>
  </si>
  <si>
    <t>Необходимо приобретение бригадного автомобиля с целью перевозки персонала на объекты ЭСХ</t>
  </si>
  <si>
    <t xml:space="preserve">Компьютеры физически устарели, эксплуатируются с 2011 года. Необходима замена для высокоэффективной работы персонала ПУ Кузнецк, оформления документов </t>
  </si>
  <si>
    <t>Для организации аккредитованной лаборатории по проверке средств индивидуальной защиты и инструмента</t>
  </si>
  <si>
    <t>Неоходимо приобретение нового АГП взамен морально и физически устаревших двух единиц техники</t>
  </si>
  <si>
    <t xml:space="preserve">Выполнение требований, утвержденных постановлением Правительства Российской Федерации от 14.11.2023 № 1912 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</si>
  <si>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</si>
  <si>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>Письмо командира войсковой части 58661-ВЦ от 16.12.2024 № 1871
Реконструкция с использованием давальческого материала</t>
  </si>
  <si>
    <t>Исключение мероприятия ввиду приоритетного выполнения мероприятия Р/УРЛ/58/04/0002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</si>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</sst>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6" fillId="0" borderId="0"/>
    <xf numFmtId="0" fontId="2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3" borderId="0" applyNumberFormat="0" applyBorder="0" applyAlignment="0" applyProtection="0"/>
    <xf numFmtId="0" fontId="21" fillId="11" borderId="14" applyNumberFormat="0" applyAlignment="0" applyProtection="0"/>
    <xf numFmtId="0" fontId="22" fillId="24" borderId="15" applyNumberFormat="0" applyAlignment="0" applyProtection="0"/>
    <xf numFmtId="0" fontId="23" fillId="24" borderId="14" applyNumberFormat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Border="0">
      <alignment horizontal="center" vertical="center" wrapText="1"/>
    </xf>
    <xf numFmtId="0" fontId="28" fillId="0" borderId="20" applyNumberFormat="0" applyFill="0" applyAlignment="0" applyProtection="0"/>
    <xf numFmtId="0" fontId="29" fillId="25" borderId="21" applyNumberFormat="0" applyAlignment="0" applyProtection="0"/>
    <xf numFmtId="0" fontId="30" fillId="0" borderId="0" applyNumberFormat="0" applyFill="0" applyBorder="0" applyAlignment="0" applyProtection="0"/>
    <xf numFmtId="0" fontId="31" fillId="26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7" borderId="22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23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0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3" fillId="0" borderId="0"/>
    <xf numFmtId="204" fontId="3" fillId="0" borderId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34" fillId="0" borderId="0"/>
    <xf numFmtId="204" fontId="34" fillId="0" borderId="0"/>
    <xf numFmtId="204" fontId="1" fillId="0" borderId="0"/>
    <xf numFmtId="204" fontId="32" fillId="0" borderId="0"/>
    <xf numFmtId="204" fontId="32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6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20" fillId="0" borderId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1" fillId="0" borderId="0"/>
    <xf numFmtId="204" fontId="3" fillId="0" borderId="0"/>
    <xf numFmtId="204" fontId="38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8" fillId="0" borderId="0"/>
    <xf numFmtId="204" fontId="49" fillId="0" borderId="0"/>
    <xf numFmtId="204" fontId="38" fillId="0" borderId="0"/>
    <xf numFmtId="204" fontId="49" fillId="0" borderId="0"/>
    <xf numFmtId="204" fontId="59" fillId="0" borderId="0">
      <alignment vertical="top"/>
    </xf>
    <xf numFmtId="204" fontId="38" fillId="0" borderId="0"/>
    <xf numFmtId="204" fontId="60" fillId="33" borderId="14" applyNumberFormat="0">
      <alignment readingOrder="1"/>
      <protection locked="0"/>
    </xf>
    <xf numFmtId="204" fontId="49" fillId="0" borderId="0"/>
    <xf numFmtId="204" fontId="49" fillId="0" borderId="0"/>
    <xf numFmtId="204" fontId="38" fillId="0" borderId="0"/>
    <xf numFmtId="204" fontId="32" fillId="0" borderId="0"/>
    <xf numFmtId="204" fontId="32" fillId="0" borderId="0"/>
    <xf numFmtId="204" fontId="58" fillId="0" borderId="0"/>
    <xf numFmtId="204" fontId="49" fillId="0" borderId="0"/>
    <xf numFmtId="204" fontId="38" fillId="0" borderId="0"/>
    <xf numFmtId="204" fontId="38" fillId="0" borderId="0"/>
    <xf numFmtId="204" fontId="32" fillId="0" borderId="0"/>
    <xf numFmtId="204" fontId="38" fillId="0" borderId="0"/>
    <xf numFmtId="204" fontId="58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45" fillId="34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57" fillId="35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7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61" fillId="39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1" borderId="0" applyNumberFormat="0" applyBorder="0" applyAlignment="0" applyProtection="0"/>
    <xf numFmtId="204" fontId="19" fillId="21" borderId="0" applyNumberFormat="0" applyBorder="0" applyAlignment="0" applyProtection="0"/>
    <xf numFmtId="204" fontId="57" fillId="42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4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61" fillId="46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7" borderId="0" applyNumberFormat="0" applyBorder="0" applyAlignment="0" applyProtection="0"/>
    <xf numFmtId="204" fontId="19" fillId="22" borderId="0" applyNumberFormat="0" applyBorder="0" applyAlignment="0" applyProtection="0"/>
    <xf numFmtId="204" fontId="57" fillId="48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5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61" fillId="38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2" borderId="0" applyNumberFormat="0" applyBorder="0" applyAlignment="0" applyProtection="0"/>
    <xf numFmtId="204" fontId="19" fillId="17" borderId="0" applyNumberFormat="0" applyBorder="0" applyAlignment="0" applyProtection="0"/>
    <xf numFmtId="204" fontId="57" fillId="45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38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61" fillId="38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53" borderId="0" applyNumberFormat="0" applyBorder="0" applyAlignment="0" applyProtection="0"/>
    <xf numFmtId="204" fontId="19" fillId="18" borderId="0" applyNumberFormat="0" applyBorder="0" applyAlignment="0" applyProtection="0"/>
    <xf numFmtId="204" fontId="57" fillId="35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37" borderId="0" applyNumberFormat="0" applyBorder="0" applyAlignment="0" applyProtection="0"/>
    <xf numFmtId="204" fontId="61" fillId="37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19" fillId="23" borderId="0" applyNumberFormat="0" applyBorder="0" applyAlignment="0" applyProtection="0"/>
    <xf numFmtId="204" fontId="57" fillId="54" borderId="0" applyNumberFormat="0" applyBorder="0" applyAlignment="0" applyProtection="0"/>
    <xf numFmtId="204" fontId="57" fillId="44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61" fillId="55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7" borderId="0" applyNumberFormat="0" applyBorder="0" applyAlignment="0" applyProtection="0"/>
    <xf numFmtId="204" fontId="33" fillId="0" borderId="0"/>
    <xf numFmtId="49" fontId="45" fillId="8" borderId="2">
      <alignment horizontal="left" vertical="top"/>
      <protection locked="0"/>
    </xf>
    <xf numFmtId="49" fontId="45" fillId="8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204" fontId="45" fillId="0" borderId="0">
      <alignment horizontal="left" vertical="top" wrapText="1"/>
    </xf>
    <xf numFmtId="204" fontId="62" fillId="0" borderId="25">
      <alignment horizontal="left" vertical="top" wrapText="1"/>
    </xf>
    <xf numFmtId="49" fontId="33" fillId="0" borderId="0">
      <alignment horizontal="left" vertical="top" wrapText="1"/>
      <protection locked="0"/>
    </xf>
    <xf numFmtId="204" fontId="63" fillId="0" borderId="0">
      <alignment horizontal="left" vertical="top" wrapText="1"/>
    </xf>
    <xf numFmtId="49" fontId="33" fillId="0" borderId="2">
      <alignment horizontal="center" vertical="top" wrapText="1"/>
      <protection locked="0"/>
    </xf>
    <xf numFmtId="49" fontId="33" fillId="0" borderId="2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8" borderId="2">
      <alignment horizontal="right" vertical="top"/>
      <protection locked="0"/>
    </xf>
    <xf numFmtId="49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204" fontId="45" fillId="0" borderId="2">
      <alignment horizontal="right" vertical="top"/>
      <protection locked="0"/>
    </xf>
    <xf numFmtId="204" fontId="45" fillId="0" borderId="2">
      <alignment horizontal="right" vertical="top"/>
      <protection locked="0"/>
    </xf>
    <xf numFmtId="49" fontId="45" fillId="58" borderId="2">
      <alignment horizontal="right" vertical="top"/>
      <protection locked="0"/>
    </xf>
    <xf numFmtId="49" fontId="45" fillId="58" borderId="2">
      <alignment horizontal="right" vertical="top"/>
      <protection locked="0"/>
    </xf>
    <xf numFmtId="204" fontId="45" fillId="58" borderId="2">
      <alignment horizontal="right" vertical="top"/>
      <protection locked="0"/>
    </xf>
    <xf numFmtId="204" fontId="45" fillId="58" borderId="2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4" fontId="63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4" fontId="62" fillId="0" borderId="25">
      <alignment horizontal="center" vertical="top" wrapText="1"/>
    </xf>
    <xf numFmtId="49" fontId="45" fillId="0" borderId="2">
      <alignment horizontal="center" vertical="top" wrapText="1"/>
      <protection locked="0"/>
    </xf>
    <xf numFmtId="49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204" fontId="35" fillId="7" borderId="0" applyNumberFormat="0" applyBorder="0" applyAlignment="0" applyProtection="0"/>
    <xf numFmtId="175" fontId="64" fillId="0" borderId="0" applyFill="0" applyBorder="0" applyAlignment="0"/>
    <xf numFmtId="176" fontId="64" fillId="0" borderId="0" applyFill="0" applyBorder="0" applyAlignment="0"/>
    <xf numFmtId="177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180" fontId="64" fillId="0" borderId="0" applyFill="0" applyBorder="0" applyAlignment="0"/>
    <xf numFmtId="176" fontId="64" fillId="0" borderId="0" applyFill="0" applyBorder="0" applyAlignment="0"/>
    <xf numFmtId="204" fontId="23" fillId="24" borderId="14" applyNumberFormat="0" applyAlignment="0" applyProtection="0"/>
    <xf numFmtId="204" fontId="29" fillId="25" borderId="21" applyNumberFormat="0" applyAlignment="0" applyProtection="0"/>
    <xf numFmtId="170" fontId="32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48" fillId="0" borderId="0" applyFont="0" applyFill="0" applyBorder="0" applyAlignment="0" applyProtection="0"/>
    <xf numFmtId="176" fontId="20" fillId="0" borderId="0" applyFont="0" applyFill="0" applyBorder="0" applyAlignment="0" applyProtection="0"/>
    <xf numFmtId="173" fontId="32" fillId="0" borderId="0" applyFont="0" applyFill="0" applyBorder="0" applyAlignment="0" applyProtection="0"/>
    <xf numFmtId="204" fontId="33" fillId="0" borderId="0"/>
    <xf numFmtId="204" fontId="33" fillId="0" borderId="0"/>
    <xf numFmtId="14" fontId="64" fillId="0" borderId="0" applyFill="0" applyBorder="0" applyAlignment="0"/>
    <xf numFmtId="204" fontId="65" fillId="0" borderId="0" applyNumberFormat="0" applyFill="0" applyBorder="0" applyAlignment="0" applyProtection="0"/>
    <xf numFmtId="204" fontId="66" fillId="59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1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3" borderId="0" applyNumberFormat="0" applyBorder="0" applyAlignment="0" applyProtection="0"/>
    <xf numFmtId="175" fontId="67" fillId="0" borderId="0" applyFill="0" applyBorder="0" applyAlignment="0"/>
    <xf numFmtId="176" fontId="67" fillId="0" borderId="0" applyFill="0" applyBorder="0" applyAlignment="0"/>
    <xf numFmtId="175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204" fontId="47" fillId="0" borderId="0" applyFont="0" applyFill="0" applyBorder="0" applyAlignment="0" applyProtection="0"/>
    <xf numFmtId="204" fontId="49" fillId="0" borderId="0"/>
    <xf numFmtId="204" fontId="18" fillId="0" borderId="0"/>
    <xf numFmtId="204" fontId="18" fillId="0" borderId="0"/>
    <xf numFmtId="204" fontId="18" fillId="0" borderId="0"/>
    <xf numFmtId="204" fontId="49" fillId="0" borderId="0"/>
    <xf numFmtId="204" fontId="49" fillId="0" borderId="0"/>
    <xf numFmtId="204" fontId="94" fillId="0" borderId="0" applyBorder="0" applyProtection="0"/>
    <xf numFmtId="204" fontId="95" fillId="0" borderId="0"/>
    <xf numFmtId="204" fontId="49" fillId="0" borderId="0"/>
    <xf numFmtId="204" fontId="36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68" fillId="0" borderId="26" applyNumberFormat="0" applyAlignment="0" applyProtection="0">
      <alignment horizontal="left" vertical="center"/>
    </xf>
    <xf numFmtId="204" fontId="68" fillId="0" borderId="5">
      <alignment horizontal="left" vertical="center"/>
    </xf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1" fillId="11" borderId="14" applyNumberFormat="0" applyAlignment="0" applyProtection="0"/>
    <xf numFmtId="175" fontId="69" fillId="0" borderId="0" applyFill="0" applyBorder="0" applyAlignment="0"/>
    <xf numFmtId="176" fontId="69" fillId="0" borderId="0" applyFill="0" applyBorder="0" applyAlignment="0"/>
    <xf numFmtId="175" fontId="69" fillId="0" borderId="0" applyFill="0" applyBorder="0" applyAlignment="0"/>
    <xf numFmtId="180" fontId="69" fillId="0" borderId="0" applyFill="0" applyBorder="0" applyAlignment="0"/>
    <xf numFmtId="176" fontId="69" fillId="0" borderId="0" applyFill="0" applyBorder="0" applyAlignment="0"/>
    <xf numFmtId="204" fontId="37" fillId="0" borderId="23" applyNumberFormat="0" applyFill="0" applyAlignment="0" applyProtection="0"/>
    <xf numFmtId="204" fontId="33" fillId="0" borderId="0"/>
    <xf numFmtId="204" fontId="31" fillId="26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45" fillId="0" borderId="27"/>
    <xf numFmtId="204" fontId="20" fillId="0" borderId="0"/>
    <xf numFmtId="204" fontId="18" fillId="0" borderId="0"/>
    <xf numFmtId="204" fontId="55" fillId="64" borderId="0"/>
    <xf numFmtId="204" fontId="55" fillId="64" borderId="0"/>
    <xf numFmtId="204" fontId="33" fillId="0" borderId="0"/>
    <xf numFmtId="204" fontId="50" fillId="0" borderId="0"/>
    <xf numFmtId="204" fontId="33" fillId="27" borderId="22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22" fillId="24" borderId="15" applyNumberFormat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5" fontId="71" fillId="0" borderId="0" applyFill="0" applyBorder="0" applyAlignment="0"/>
    <xf numFmtId="176" fontId="71" fillId="0" borderId="0" applyFill="0" applyBorder="0" applyAlignment="0"/>
    <xf numFmtId="175" fontId="71" fillId="0" borderId="0" applyFill="0" applyBorder="0" applyAlignment="0"/>
    <xf numFmtId="180" fontId="71" fillId="0" borderId="0" applyFill="0" applyBorder="0" applyAlignment="0"/>
    <xf numFmtId="176" fontId="71" fillId="0" borderId="0" applyFill="0" applyBorder="0" applyAlignment="0"/>
    <xf numFmtId="204" fontId="51" fillId="0" borderId="0" applyNumberFormat="0">
      <alignment horizontal="left"/>
    </xf>
    <xf numFmtId="204" fontId="63" fillId="65" borderId="0">
      <alignment horizontal="center" vertical="center"/>
    </xf>
    <xf numFmtId="4" fontId="64" fillId="66" borderId="15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72" fillId="66" borderId="15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64" fillId="66" borderId="15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64" fillId="66" borderId="15" applyNumberFormat="0" applyProtection="0">
      <alignment horizontal="left" vertical="center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73" fillId="33" borderId="30" applyNumberFormat="0" applyProtection="0">
      <alignment horizontal="center" vertical="center" wrapTex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64" fillId="67" borderId="15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64" fillId="68" borderId="15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64" fillId="70" borderId="1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64" fillId="71" borderId="15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64" fillId="72" borderId="15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64" fillId="73" borderId="15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64" fillId="74" borderId="15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64" fillId="75" borderId="15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64" fillId="77" borderId="15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74" fillId="78" borderId="1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64" fillId="80" borderId="31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75" fillId="82" borderId="0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204" fontId="32" fillId="33" borderId="30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76" fillId="80" borderId="30" applyNumberFormat="0" applyProtection="0">
      <alignment horizontal="left" vertical="center" wrapText="1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76" fillId="85" borderId="30" applyNumberFormat="0" applyProtection="0">
      <alignment horizontal="left" vertical="center" wrapText="1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204" fontId="32" fillId="86" borderId="30" applyNumberFormat="0" applyProtection="0">
      <alignment horizontal="left" vertical="center" wrapText="1" indent="2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32" fillId="81" borderId="29" applyNumberFormat="0" applyProtection="0">
      <alignment horizontal="left" vertical="center" indent="1"/>
    </xf>
    <xf numFmtId="204" fontId="77" fillId="85" borderId="30" applyNumberFormat="0" applyProtection="0">
      <alignment horizontal="center" vertical="center" wrapTex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32" fillId="81" borderId="29" applyNumberFormat="0" applyProtection="0">
      <alignment horizontal="left" vertical="top" indent="1"/>
    </xf>
    <xf numFmtId="204" fontId="32" fillId="87" borderId="30" applyNumberFormat="0" applyProtection="0">
      <alignment horizontal="left" vertical="center" wrapText="1" indent="4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32" fillId="83" borderId="29" applyNumberFormat="0" applyProtection="0">
      <alignment horizontal="left" vertical="center" indent="1"/>
    </xf>
    <xf numFmtId="204" fontId="77" fillId="89" borderId="30" applyNumberFormat="0" applyProtection="0">
      <alignment horizontal="center" vertical="center" wrapTex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32" fillId="83" borderId="29" applyNumberFormat="0" applyProtection="0">
      <alignment horizontal="left" vertical="top" indent="1"/>
    </xf>
    <xf numFmtId="204" fontId="32" fillId="90" borderId="30" applyNumberFormat="0" applyProtection="0">
      <alignment horizontal="left" vertical="center" wrapText="1" indent="6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32" fillId="91" borderId="15" applyNumberFormat="0" applyProtection="0">
      <alignment horizontal="left" vertical="center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32" fillId="12" borderId="29" applyNumberFormat="0" applyProtection="0">
      <alignment horizontal="left" vertical="top" indent="1"/>
    </xf>
    <xf numFmtId="204" fontId="32" fillId="0" borderId="30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32" fillId="33" borderId="15" applyNumberFormat="0" applyProtection="0">
      <alignment horizontal="left" vertical="center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32" fillId="84" borderId="29" applyNumberFormat="0" applyProtection="0">
      <alignment horizontal="left" vertical="top" indent="1"/>
    </xf>
    <xf numFmtId="204" fontId="32" fillId="65" borderId="2" applyNumberFormat="0">
      <protection locked="0"/>
    </xf>
    <xf numFmtId="204" fontId="32" fillId="65" borderId="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32" fillId="65" borderId="2" applyNumberFormat="0">
      <protection locked="0"/>
    </xf>
    <xf numFmtId="204" fontId="78" fillId="81" borderId="33" applyBorder="0"/>
    <xf numFmtId="4" fontId="64" fillId="92" borderId="15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2" fillId="92" borderId="15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64" fillId="92" borderId="15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64" fillId="92" borderId="15" applyNumberFormat="0" applyProtection="0">
      <alignment horizontal="left" vertical="center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4" fontId="64" fillId="80" borderId="15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72" fillId="80" borderId="15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204" fontId="32" fillId="33" borderId="34" applyNumberFormat="0" applyProtection="0">
      <alignment horizontal="left" vertical="center" wrapTex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204" fontId="77" fillId="11" borderId="30" applyNumberFormat="0" applyProtection="0">
      <alignment horizontal="center" vertical="center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80" fillId="0" borderId="0" applyNumberFormat="0" applyProtection="0"/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204" fontId="56" fillId="95" borderId="2"/>
    <xf numFmtId="204" fontId="56" fillId="95" borderId="2"/>
    <xf numFmtId="4" fontId="71" fillId="80" borderId="15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204" fontId="45" fillId="0" borderId="0" applyNumberFormat="0" applyFill="0" applyBorder="0" applyAlignment="0" applyProtection="0"/>
    <xf numFmtId="2" fontId="81" fillId="96" borderId="35" applyProtection="0"/>
    <xf numFmtId="2" fontId="81" fillId="96" borderId="35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97" borderId="35" applyProtection="0"/>
    <xf numFmtId="2" fontId="60" fillId="98" borderId="35" applyProtection="0"/>
    <xf numFmtId="2" fontId="60" fillId="99" borderId="35" applyProtection="0"/>
    <xf numFmtId="2" fontId="60" fillId="99" borderId="35" applyProtection="0">
      <alignment horizontal="center"/>
    </xf>
    <xf numFmtId="2" fontId="60" fillId="98" borderId="35" applyProtection="0">
      <alignment horizontal="center"/>
    </xf>
    <xf numFmtId="204" fontId="49" fillId="0" borderId="0"/>
    <xf numFmtId="165" fontId="32" fillId="0" borderId="0" applyBorder="0" applyAlignment="0" applyProtection="0"/>
    <xf numFmtId="204" fontId="56" fillId="0" borderId="0"/>
    <xf numFmtId="49" fontId="64" fillId="0" borderId="0" applyFill="0" applyBorder="0" applyAlignment="0"/>
    <xf numFmtId="182" fontId="64" fillId="0" borderId="0" applyFill="0" applyBorder="0" applyAlignment="0"/>
    <xf numFmtId="183" fontId="64" fillId="0" borderId="0" applyFill="0" applyBorder="0" applyAlignment="0"/>
    <xf numFmtId="204" fontId="45" fillId="0" borderId="25">
      <alignment horizontal="left" vertical="top" wrapText="1"/>
    </xf>
    <xf numFmtId="204" fontId="30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39" fillId="0" borderId="0" applyNumberFormat="0" applyFill="0" applyBorder="0" applyAlignment="0" applyProtection="0"/>
    <xf numFmtId="174" fontId="49" fillId="0" borderId="36">
      <protection locked="0"/>
    </xf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96" fillId="0" borderId="0" applyNumberFormat="0" applyFill="0" applyBorder="0" applyAlignment="0" applyProtection="0"/>
    <xf numFmtId="204" fontId="83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84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4" fontId="52" fillId="0" borderId="0" applyBorder="0">
      <alignment horizontal="center" vertical="center" wrapText="1"/>
    </xf>
    <xf numFmtId="204" fontId="27" fillId="0" borderId="19" applyBorder="0">
      <alignment horizontal="center" vertical="center" wrapText="1"/>
    </xf>
    <xf numFmtId="174" fontId="53" fillId="100" borderId="36"/>
    <xf numFmtId="4" fontId="54" fillId="66" borderId="2" applyBorder="0">
      <alignment horizontal="right"/>
    </xf>
    <xf numFmtId="204" fontId="28" fillId="0" borderId="20" applyNumberFormat="0" applyFill="0" applyAlignment="0" applyProtection="0"/>
    <xf numFmtId="204" fontId="86" fillId="0" borderId="0">
      <alignment horizontal="center" vertical="top" wrapText="1"/>
    </xf>
    <xf numFmtId="204" fontId="87" fillId="0" borderId="0">
      <alignment horizontal="centerContinuous" vertical="center" wrapText="1"/>
    </xf>
    <xf numFmtId="204" fontId="43" fillId="101" borderId="0" applyFill="0">
      <alignment wrapText="1"/>
    </xf>
    <xf numFmtId="204" fontId="42" fillId="29" borderId="0" applyNumberFormat="0" applyBorder="0" applyAlignment="0" applyProtection="0"/>
    <xf numFmtId="204" fontId="42" fillId="29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49" fillId="0" borderId="0"/>
    <xf numFmtId="204" fontId="1" fillId="0" borderId="0"/>
    <xf numFmtId="204" fontId="49" fillId="0" borderId="0"/>
    <xf numFmtId="204" fontId="49" fillId="0" borderId="0"/>
    <xf numFmtId="204" fontId="49" fillId="0" borderId="0"/>
    <xf numFmtId="204" fontId="33" fillId="0" borderId="0"/>
    <xf numFmtId="204" fontId="33" fillId="0" borderId="0"/>
    <xf numFmtId="204" fontId="1" fillId="0" borderId="0"/>
    <xf numFmtId="204" fontId="18" fillId="0" borderId="0"/>
    <xf numFmtId="204" fontId="1" fillId="0" borderId="0"/>
    <xf numFmtId="204" fontId="6" fillId="0" borderId="0"/>
    <xf numFmtId="204" fontId="18" fillId="0" borderId="0"/>
    <xf numFmtId="204" fontId="49" fillId="0" borderId="0"/>
    <xf numFmtId="204" fontId="18" fillId="0" borderId="0"/>
    <xf numFmtId="204" fontId="1" fillId="0" borderId="0"/>
    <xf numFmtId="204" fontId="33" fillId="0" borderId="0"/>
    <xf numFmtId="204" fontId="18" fillId="0" borderId="0"/>
    <xf numFmtId="204" fontId="55" fillId="0" borderId="0"/>
    <xf numFmtId="204" fontId="1" fillId="0" borderId="0"/>
    <xf numFmtId="204" fontId="1" fillId="0" borderId="0"/>
    <xf numFmtId="204" fontId="56" fillId="0" borderId="0"/>
    <xf numFmtId="204" fontId="99" fillId="0" borderId="0"/>
    <xf numFmtId="204" fontId="1" fillId="0" borderId="0"/>
    <xf numFmtId="204" fontId="6" fillId="0" borderId="0"/>
    <xf numFmtId="204" fontId="49" fillId="0" borderId="0"/>
    <xf numFmtId="204" fontId="44" fillId="0" borderId="0"/>
    <xf numFmtId="204" fontId="33" fillId="0" borderId="0"/>
    <xf numFmtId="204" fontId="6" fillId="0" borderId="0"/>
    <xf numFmtId="204" fontId="33" fillId="0" borderId="0"/>
    <xf numFmtId="204" fontId="88" fillId="0" borderId="0"/>
    <xf numFmtId="204" fontId="6" fillId="0" borderId="0"/>
    <xf numFmtId="204" fontId="56" fillId="0" borderId="0"/>
    <xf numFmtId="204" fontId="1" fillId="0" borderId="0"/>
    <xf numFmtId="204" fontId="1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89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1" fillId="0" borderId="0"/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1" fillId="0" borderId="0"/>
    <xf numFmtId="204" fontId="1" fillId="0" borderId="0"/>
    <xf numFmtId="204" fontId="18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8" fillId="0" borderId="0"/>
    <xf numFmtId="204" fontId="6" fillId="0" borderId="0"/>
    <xf numFmtId="204" fontId="32" fillId="0" borderId="0"/>
    <xf numFmtId="204" fontId="55" fillId="0" borderId="0"/>
    <xf numFmtId="204" fontId="32" fillId="0" borderId="0"/>
    <xf numFmtId="204" fontId="32" fillId="0" borderId="0"/>
    <xf numFmtId="204" fontId="3" fillId="0" borderId="0"/>
    <xf numFmtId="204" fontId="99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90" fillId="0" borderId="0"/>
    <xf numFmtId="204" fontId="20" fillId="0" borderId="0"/>
    <xf numFmtId="204" fontId="33" fillId="0" borderId="0"/>
    <xf numFmtId="204" fontId="1" fillId="0" borderId="0"/>
    <xf numFmtId="204" fontId="55" fillId="0" borderId="0"/>
    <xf numFmtId="204" fontId="32" fillId="0" borderId="0" applyNumberFormat="0" applyFont="0" applyFill="0" applyBorder="0" applyAlignment="0" applyProtection="0">
      <alignment vertical="top"/>
    </xf>
    <xf numFmtId="204" fontId="57" fillId="0" borderId="0"/>
    <xf numFmtId="204" fontId="18" fillId="0" borderId="0"/>
    <xf numFmtId="204" fontId="32" fillId="0" borderId="0"/>
    <xf numFmtId="204" fontId="18" fillId="0" borderId="0"/>
    <xf numFmtId="204" fontId="1" fillId="0" borderId="0"/>
    <xf numFmtId="204" fontId="18" fillId="0" borderId="0"/>
    <xf numFmtId="204" fontId="49" fillId="0" borderId="0"/>
    <xf numFmtId="204" fontId="1" fillId="0" borderId="0"/>
    <xf numFmtId="204" fontId="32" fillId="0" borderId="0"/>
    <xf numFmtId="204" fontId="33" fillId="0" borderId="0"/>
    <xf numFmtId="204" fontId="18" fillId="0" borderId="0"/>
    <xf numFmtId="204" fontId="18" fillId="0" borderId="0"/>
    <xf numFmtId="204" fontId="1" fillId="0" borderId="0"/>
    <xf numFmtId="204" fontId="18" fillId="0" borderId="0"/>
    <xf numFmtId="204" fontId="6" fillId="0" borderId="0"/>
    <xf numFmtId="204" fontId="32" fillId="0" borderId="0"/>
    <xf numFmtId="204" fontId="1" fillId="0" borderId="0"/>
    <xf numFmtId="204" fontId="32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8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56" fillId="0" borderId="0"/>
    <xf numFmtId="204" fontId="56" fillId="0" borderId="0"/>
    <xf numFmtId="204" fontId="6" fillId="0" borderId="0"/>
    <xf numFmtId="204" fontId="55" fillId="0" borderId="0">
      <alignment horizontal="left"/>
    </xf>
    <xf numFmtId="204" fontId="55" fillId="0" borderId="0"/>
    <xf numFmtId="204" fontId="1" fillId="0" borderId="0"/>
    <xf numFmtId="204" fontId="56" fillId="0" borderId="0"/>
    <xf numFmtId="204" fontId="55" fillId="0" borderId="0"/>
    <xf numFmtId="204" fontId="55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55" fillId="0" borderId="0"/>
    <xf numFmtId="204" fontId="55" fillId="0" borderId="0"/>
    <xf numFmtId="204" fontId="56" fillId="0" borderId="0"/>
    <xf numFmtId="204" fontId="33" fillId="0" borderId="0"/>
    <xf numFmtId="204" fontId="1" fillId="0" borderId="0"/>
    <xf numFmtId="204" fontId="55" fillId="0" borderId="0"/>
    <xf numFmtId="204" fontId="55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00" fillId="0" borderId="0"/>
    <xf numFmtId="49" fontId="54" fillId="0" borderId="0" applyBorder="0">
      <alignment vertical="top"/>
    </xf>
    <xf numFmtId="204" fontId="101" fillId="0" borderId="0"/>
    <xf numFmtId="204" fontId="55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41" fillId="28" borderId="0" applyNumberFormat="0" applyBorder="0" applyAlignment="0" applyProtection="0"/>
    <xf numFmtId="204" fontId="18" fillId="27" borderId="22" applyNumberFormat="0" applyFont="0" applyAlignment="0" applyProtection="0"/>
    <xf numFmtId="204" fontId="18" fillId="27" borderId="22" applyNumberFormat="0" applyFont="0" applyAlignment="0" applyProtection="0"/>
    <xf numFmtId="204" fontId="18" fillId="27" borderId="2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91" fillId="0" borderId="9"/>
    <xf numFmtId="204" fontId="32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58" fillId="0" borderId="0"/>
    <xf numFmtId="204" fontId="92" fillId="93" borderId="1">
      <alignment horizontal="center" wrapText="1"/>
    </xf>
    <xf numFmtId="204" fontId="46" fillId="93" borderId="0"/>
    <xf numFmtId="204" fontId="93" fillId="102" borderId="0"/>
    <xf numFmtId="204" fontId="92" fillId="73" borderId="1">
      <alignment horizontal="center"/>
    </xf>
    <xf numFmtId="204" fontId="49" fillId="0" borderId="10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101" borderId="0" applyBorder="0">
      <alignment horizontal="right"/>
    </xf>
    <xf numFmtId="4" fontId="54" fillId="101" borderId="0" applyBorder="0">
      <alignment horizontal="right"/>
    </xf>
    <xf numFmtId="4" fontId="54" fillId="101" borderId="37" applyBorder="0">
      <alignment horizontal="right"/>
    </xf>
    <xf numFmtId="4" fontId="54" fillId="101" borderId="2" applyFont="0" applyBorder="0">
      <alignment horizontal="right"/>
    </xf>
    <xf numFmtId="204" fontId="1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3" fillId="0" borderId="0"/>
    <xf numFmtId="204" fontId="32" fillId="0" borderId="0" applyNumberFormat="0" applyFont="0" applyFill="0" applyBorder="0" applyAlignment="0" applyProtection="0">
      <alignment vertical="top"/>
    </xf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3" fillId="0" borderId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5" fillId="0" borderId="0">
      <alignment vertical="top"/>
    </xf>
    <xf numFmtId="185" fontId="102" fillId="0" borderId="0">
      <alignment vertical="top"/>
    </xf>
    <xf numFmtId="186" fontId="102" fillId="91" borderId="0">
      <alignment vertical="top"/>
    </xf>
    <xf numFmtId="185" fontId="102" fillId="101" borderId="0">
      <alignment vertical="top"/>
    </xf>
    <xf numFmtId="187" fontId="55" fillId="0" borderId="0">
      <alignment vertical="top"/>
    </xf>
    <xf numFmtId="187" fontId="55" fillId="0" borderId="0">
      <alignment vertical="top"/>
    </xf>
    <xf numFmtId="204" fontId="58" fillId="0" borderId="0"/>
    <xf numFmtId="204" fontId="38" fillId="0" borderId="0"/>
    <xf numFmtId="187" fontId="55" fillId="0" borderId="0">
      <alignment vertical="top"/>
    </xf>
    <xf numFmtId="204" fontId="38" fillId="0" borderId="0"/>
    <xf numFmtId="204" fontId="38" fillId="0" borderId="0"/>
    <xf numFmtId="204" fontId="58" fillId="0" borderId="0"/>
    <xf numFmtId="187" fontId="55" fillId="0" borderId="0">
      <alignment vertical="top"/>
    </xf>
    <xf numFmtId="204" fontId="58" fillId="0" borderId="0"/>
    <xf numFmtId="204" fontId="58" fillId="0" borderId="0"/>
    <xf numFmtId="204" fontId="58" fillId="0" borderId="0"/>
    <xf numFmtId="187" fontId="55" fillId="0" borderId="0">
      <alignment vertical="top"/>
    </xf>
    <xf numFmtId="187" fontId="55" fillId="0" borderId="0">
      <alignment vertical="top"/>
    </xf>
    <xf numFmtId="204" fontId="58" fillId="0" borderId="0"/>
    <xf numFmtId="204" fontId="38" fillId="0" borderId="0"/>
    <xf numFmtId="204" fontId="38" fillId="0" borderId="0"/>
    <xf numFmtId="204" fontId="38" fillId="0" borderId="0"/>
    <xf numFmtId="204" fontId="58" fillId="0" borderId="0"/>
    <xf numFmtId="204" fontId="38" fillId="0" borderId="0"/>
    <xf numFmtId="204" fontId="38" fillId="0" borderId="0"/>
    <xf numFmtId="164" fontId="103" fillId="0" borderId="0">
      <protection locked="0"/>
    </xf>
    <xf numFmtId="164" fontId="103" fillId="0" borderId="0">
      <protection locked="0"/>
    </xf>
    <xf numFmtId="164" fontId="103" fillId="0" borderId="0">
      <protection locked="0"/>
    </xf>
    <xf numFmtId="204" fontId="104" fillId="0" borderId="0">
      <protection locked="0"/>
    </xf>
    <xf numFmtId="204" fontId="104" fillId="0" borderId="0">
      <protection locked="0"/>
    </xf>
    <xf numFmtId="204" fontId="103" fillId="0" borderId="40">
      <protection locked="0"/>
    </xf>
    <xf numFmtId="188" fontId="105" fillId="105" borderId="0">
      <alignment horizontal="center" vertical="center"/>
    </xf>
    <xf numFmtId="189" fontId="106" fillId="0" borderId="38" applyFont="0" applyFill="0">
      <alignment horizontal="right" vertical="center"/>
      <protection locked="0"/>
    </xf>
    <xf numFmtId="204" fontId="107" fillId="0" borderId="0" applyNumberFormat="0" applyFill="0" applyBorder="0" applyAlignment="0" applyProtection="0">
      <alignment vertical="top"/>
      <protection locked="0"/>
    </xf>
    <xf numFmtId="174" fontId="49" fillId="0" borderId="36">
      <protection locked="0"/>
    </xf>
    <xf numFmtId="19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9" fontId="106" fillId="0" borderId="0" applyFont="0" applyBorder="0" applyProtection="0">
      <alignment vertical="center"/>
    </xf>
    <xf numFmtId="188" fontId="32" fillId="0" borderId="0" applyNumberFormat="0" applyFont="0" applyAlignment="0">
      <alignment horizontal="center" vertical="center"/>
    </xf>
    <xf numFmtId="39" fontId="77" fillId="91" borderId="0" applyNumberFormat="0" applyBorder="0">
      <alignment vertical="center"/>
    </xf>
    <xf numFmtId="204" fontId="49" fillId="0" borderId="0">
      <alignment horizontal="left"/>
    </xf>
    <xf numFmtId="192" fontId="108" fillId="106" borderId="2">
      <alignment vertical="center"/>
    </xf>
    <xf numFmtId="192" fontId="108" fillId="103" borderId="2">
      <alignment vertical="center"/>
    </xf>
    <xf numFmtId="37" fontId="109" fillId="70" borderId="2">
      <alignment horizontal="center" vertical="center"/>
    </xf>
    <xf numFmtId="37" fontId="109" fillId="70" borderId="2">
      <alignment horizontal="center" vertical="center"/>
    </xf>
    <xf numFmtId="3" fontId="110" fillId="0" borderId="0" applyFont="0" applyFill="0" applyBorder="0" applyAlignment="0" applyProtection="0"/>
    <xf numFmtId="174" fontId="53" fillId="100" borderId="36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93" fontId="110" fillId="0" borderId="0" applyFont="0" applyFill="0" applyBorder="0" applyAlignment="0" applyProtection="0"/>
    <xf numFmtId="14" fontId="111" fillId="0" borderId="0" applyFont="0" applyBorder="0">
      <alignment vertical="top"/>
    </xf>
    <xf numFmtId="14" fontId="112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113" fillId="0" borderId="0">
      <alignment vertical="top"/>
    </xf>
    <xf numFmtId="2" fontId="110" fillId="0" borderId="0" applyFont="0" applyFill="0" applyBorder="0" applyAlignment="0" applyProtection="0"/>
    <xf numFmtId="204" fontId="32" fillId="0" borderId="0" applyNumberFormat="0" applyFont="0">
      <alignment wrapText="1"/>
    </xf>
    <xf numFmtId="194" fontId="49" fillId="77" borderId="2" applyBorder="0">
      <alignment horizontal="center" vertical="center"/>
    </xf>
    <xf numFmtId="204" fontId="114" fillId="0" borderId="0">
      <alignment vertical="top"/>
    </xf>
    <xf numFmtId="204" fontId="115" fillId="0" borderId="41" applyNumberFormat="0" applyFill="0" applyAlignment="0" applyProtection="0"/>
    <xf numFmtId="187" fontId="116" fillId="0" borderId="0">
      <alignment vertical="top"/>
    </xf>
    <xf numFmtId="204" fontId="77" fillId="107" borderId="2">
      <alignment horizontal="center" vertical="center" wrapText="1"/>
      <protection locked="0"/>
    </xf>
    <xf numFmtId="204" fontId="77" fillId="107" borderId="2">
      <alignment horizontal="center" vertical="center" wrapText="1"/>
      <protection locked="0"/>
    </xf>
    <xf numFmtId="174" fontId="117" fillId="0" borderId="0"/>
    <xf numFmtId="204" fontId="118" fillId="0" borderId="0" applyNumberFormat="0" applyFill="0" applyBorder="0" applyAlignment="0" applyProtection="0">
      <alignment vertical="top"/>
      <protection locked="0"/>
    </xf>
    <xf numFmtId="187" fontId="102" fillId="0" borderId="0">
      <alignment vertical="top"/>
    </xf>
    <xf numFmtId="187" fontId="102" fillId="91" borderId="0">
      <alignment vertical="top"/>
    </xf>
    <xf numFmtId="195" fontId="102" fillId="101" borderId="0">
      <alignment vertical="top"/>
    </xf>
    <xf numFmtId="192" fontId="32" fillId="108" borderId="2">
      <alignment vertical="center"/>
    </xf>
    <xf numFmtId="188" fontId="119" fillId="85" borderId="42" applyBorder="0" applyAlignment="0">
      <alignment horizontal="left" indent="1"/>
    </xf>
    <xf numFmtId="204" fontId="120" fillId="91" borderId="2" applyFont="0" applyBorder="0" applyAlignment="0">
      <alignment horizontal="center" vertical="center"/>
    </xf>
    <xf numFmtId="204" fontId="33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4" fontId="121" fillId="91" borderId="0">
      <alignment vertical="center"/>
    </xf>
    <xf numFmtId="192" fontId="122" fillId="108" borderId="2">
      <alignment horizontal="center" vertical="center" wrapText="1"/>
      <protection locked="0"/>
    </xf>
    <xf numFmtId="192" fontId="122" fillId="108" borderId="2">
      <alignment horizontal="center" vertical="center" wrapText="1"/>
      <protection locked="0"/>
    </xf>
    <xf numFmtId="204" fontId="32" fillId="0" borderId="0">
      <alignment vertical="center"/>
    </xf>
    <xf numFmtId="204" fontId="123" fillId="109" borderId="0"/>
    <xf numFmtId="49" fontId="124" fillId="109" borderId="0"/>
    <xf numFmtId="49" fontId="125" fillId="109" borderId="43"/>
    <xf numFmtId="49" fontId="125" fillId="109" borderId="0"/>
    <xf numFmtId="204" fontId="123" fillId="93" borderId="43">
      <protection locked="0"/>
    </xf>
    <xf numFmtId="204" fontId="123" fillId="109" borderId="0"/>
    <xf numFmtId="204" fontId="125" fillId="104" borderId="0"/>
    <xf numFmtId="204" fontId="125" fillId="77" borderId="0"/>
    <xf numFmtId="204" fontId="125" fillId="71" borderId="0"/>
    <xf numFmtId="198" fontId="32" fillId="105" borderId="2">
      <alignment vertical="center"/>
    </xf>
    <xf numFmtId="204" fontId="32" fillId="110" borderId="0"/>
    <xf numFmtId="192" fontId="32" fillId="93" borderId="44" applyNumberFormat="0" applyFont="0" applyAlignment="0">
      <alignment horizontal="left"/>
    </xf>
    <xf numFmtId="187" fontId="126" fillId="111" borderId="0">
      <alignment horizontal="right" vertical="top"/>
    </xf>
    <xf numFmtId="192" fontId="127" fillId="70" borderId="39">
      <alignment horizontal="center" vertical="center"/>
    </xf>
    <xf numFmtId="204" fontId="20" fillId="112" borderId="27">
      <alignment vertical="center"/>
      <protection locked="0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2" fontId="32" fillId="113" borderId="2" applyNumberFormat="0" applyFill="0" applyBorder="0" applyProtection="0">
      <alignment vertical="center"/>
      <protection locked="0"/>
    </xf>
    <xf numFmtId="192" fontId="32" fillId="113" borderId="2" applyNumberFormat="0" applyFill="0" applyBorder="0" applyProtection="0">
      <alignment vertical="center"/>
      <protection locked="0"/>
    </xf>
    <xf numFmtId="3" fontId="128" fillId="0" borderId="42" applyFill="0" applyBorder="0">
      <alignment vertical="center"/>
    </xf>
    <xf numFmtId="4" fontId="54" fillId="66" borderId="2" applyBorder="0">
      <alignment horizontal="right"/>
    </xf>
    <xf numFmtId="49" fontId="129" fillId="0" borderId="0" applyBorder="0">
      <alignment vertical="center"/>
    </xf>
    <xf numFmtId="204" fontId="130" fillId="0" borderId="0">
      <alignment horizontal="left"/>
    </xf>
    <xf numFmtId="204" fontId="131" fillId="91" borderId="0"/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204" fontId="87" fillId="0" borderId="0">
      <alignment horizontal="centerContinuous" vertical="center" wrapText="1"/>
    </xf>
    <xf numFmtId="204" fontId="43" fillId="101" borderId="0" applyFill="0">
      <alignment wrapText="1"/>
    </xf>
    <xf numFmtId="204" fontId="43" fillId="101" borderId="0" applyFill="0">
      <alignment wrapText="1"/>
    </xf>
    <xf numFmtId="204" fontId="43" fillId="101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49" fontId="54" fillId="0" borderId="0" applyBorder="0">
      <alignment vertical="top"/>
    </xf>
    <xf numFmtId="204" fontId="33" fillId="0" borderId="0" applyFont="0" applyFill="0" applyBorder="0" applyProtection="0">
      <alignment horizontal="center" vertical="center" wrapText="1"/>
    </xf>
    <xf numFmtId="204" fontId="33" fillId="0" borderId="0" applyNumberFormat="0" applyFont="0" applyFill="0" applyBorder="0" applyProtection="0">
      <alignment horizontal="justify" vertical="center" wrapText="1"/>
    </xf>
    <xf numFmtId="201" fontId="132" fillId="66" borderId="24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33" fillId="0" borderId="2" applyBorder="0">
      <alignment vertical="center"/>
    </xf>
    <xf numFmtId="3" fontId="134" fillId="0" borderId="0"/>
    <xf numFmtId="49" fontId="49" fillId="0" borderId="2">
      <alignment vertical="center" wrapText="1"/>
    </xf>
    <xf numFmtId="49" fontId="49" fillId="0" borderId="2">
      <alignment vertical="center" wrapText="1"/>
    </xf>
    <xf numFmtId="202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3" fillId="0" borderId="2" applyBorder="0">
      <alignment vertical="center"/>
    </xf>
    <xf numFmtId="3" fontId="133" fillId="0" borderId="2" applyBorder="0">
      <alignment vertical="center"/>
    </xf>
    <xf numFmtId="4" fontId="54" fillId="101" borderId="0" applyFont="0" applyBorder="0">
      <alignment horizontal="right"/>
    </xf>
    <xf numFmtId="4" fontId="54" fillId="101" borderId="0" applyFont="0" applyBorder="0">
      <alignment horizontal="right"/>
    </xf>
    <xf numFmtId="4" fontId="54" fillId="102" borderId="37" applyBorder="0">
      <alignment horizontal="right"/>
    </xf>
    <xf numFmtId="4" fontId="54" fillId="101" borderId="37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203" fontId="33" fillId="0" borderId="2" applyFont="0" applyFill="0" applyBorder="0" applyProtection="0">
      <alignment horizontal="center"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164" fontId="103" fillId="0" borderId="0">
      <protection locked="0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1" fillId="0" borderId="0"/>
    <xf numFmtId="204" fontId="1" fillId="0" borderId="0"/>
    <xf numFmtId="204" fontId="135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55" fillId="0" borderId="0"/>
    <xf numFmtId="204" fontId="55" fillId="0" borderId="0"/>
    <xf numFmtId="164" fontId="6" fillId="0" borderId="0" applyFont="0" applyFill="0" applyBorder="0" applyAlignment="0" applyProtection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8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164" fontId="1" fillId="0" borderId="0" applyFont="0" applyFill="0" applyBorder="0" applyAlignment="0" applyProtection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5" fillId="94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3" fontId="49" fillId="0" borderId="2" applyBorder="0">
      <alignment vertical="center"/>
    </xf>
    <xf numFmtId="204" fontId="1" fillId="0" borderId="0"/>
    <xf numFmtId="204" fontId="1" fillId="0" borderId="0"/>
    <xf numFmtId="204" fontId="1" fillId="0" borderId="0"/>
    <xf numFmtId="204" fontId="28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5" fillId="65" borderId="28" applyNumberFormat="0" applyProtection="0">
      <alignment horizontal="right" vertical="center"/>
    </xf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1" fillId="0" borderId="0"/>
    <xf numFmtId="204" fontId="1" fillId="0" borderId="0"/>
    <xf numFmtId="204" fontId="1" fillId="0" borderId="0"/>
    <xf numFmtId="204" fontId="28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2" applyBorder="0">
      <alignment horizontal="center" vertical="center" wrapText="1"/>
    </xf>
    <xf numFmtId="204" fontId="1" fillId="0" borderId="0"/>
    <xf numFmtId="4" fontId="56" fillId="1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23" fillId="24" borderId="14" applyNumberFormat="0" applyAlignment="0" applyProtection="0"/>
    <xf numFmtId="4" fontId="56" fillId="23" borderId="28" applyNumberFormat="0" applyProtection="0">
      <alignment horizontal="right" vertical="center"/>
    </xf>
    <xf numFmtId="204" fontId="56" fillId="12" borderId="28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6" fillId="84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5" fillId="0" borderId="2">
      <alignment horizontal="right" vertical="top"/>
      <protection locked="0"/>
    </xf>
    <xf numFmtId="4" fontId="56" fillId="26" borderId="28" applyNumberFormat="0" applyProtection="0">
      <alignment vertical="center"/>
    </xf>
    <xf numFmtId="192" fontId="32" fillId="113" borderId="2" applyNumberFormat="0" applyFill="0" applyBorder="0" applyProtection="0">
      <alignment vertical="center"/>
      <protection locked="0"/>
    </xf>
    <xf numFmtId="4" fontId="56" fillId="14" borderId="28" applyNumberFormat="0" applyProtection="0">
      <alignment horizontal="right" vertical="center"/>
    </xf>
    <xf numFmtId="204" fontId="45" fillId="0" borderId="2">
      <alignment horizontal="right" vertical="top"/>
      <protection locked="0"/>
    </xf>
    <xf numFmtId="4" fontId="56" fillId="23" borderId="28" applyNumberFormat="0" applyProtection="0">
      <alignment horizontal="right" vertical="center"/>
    </xf>
    <xf numFmtId="4" fontId="45" fillId="92" borderId="2" applyNumberFormat="0" applyProtection="0">
      <alignment vertical="center"/>
    </xf>
    <xf numFmtId="4" fontId="56" fillId="18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3" fontId="49" fillId="0" borderId="2" applyBorder="0">
      <alignment vertical="center"/>
    </xf>
    <xf numFmtId="4" fontId="56" fillId="84" borderId="25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204" fontId="55" fillId="54" borderId="28" applyNumberFormat="0" applyFont="0" applyAlignment="0" applyProtection="0"/>
    <xf numFmtId="204" fontId="18" fillId="27" borderId="22" applyNumberFormat="0" applyFont="0" applyAlignment="0" applyProtection="0"/>
    <xf numFmtId="4" fontId="56" fillId="2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20" fillId="81" borderId="25" applyNumberFormat="0" applyProtection="0">
      <alignment horizontal="left" vertical="center" indent="1"/>
    </xf>
    <xf numFmtId="4" fontId="45" fillId="66" borderId="28" applyNumberFormat="0" applyProtection="0">
      <alignment vertical="center"/>
    </xf>
    <xf numFmtId="204" fontId="1" fillId="0" borderId="0"/>
    <xf numFmtId="4" fontId="56" fillId="79" borderId="25" applyNumberFormat="0" applyProtection="0">
      <alignment horizontal="left" vertical="center" indent="1"/>
    </xf>
    <xf numFmtId="49" fontId="49" fillId="0" borderId="2">
      <alignment vertical="center" wrapText="1"/>
    </xf>
    <xf numFmtId="4" fontId="20" fillId="81" borderId="25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4" fontId="56" fillId="7" borderId="28" applyNumberFormat="0" applyProtection="0">
      <alignment horizontal="right" vertical="center"/>
    </xf>
    <xf numFmtId="49" fontId="45" fillId="58" borderId="2">
      <alignment horizontal="right" vertical="top"/>
      <protection locked="0"/>
    </xf>
    <xf numFmtId="204" fontId="1" fillId="0" borderId="0"/>
    <xf numFmtId="204" fontId="56" fillId="8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56" fillId="88" borderId="28" applyNumberFormat="0" applyProtection="0">
      <alignment horizontal="left" vertical="center" indent="1"/>
    </xf>
    <xf numFmtId="204" fontId="1" fillId="0" borderId="0"/>
    <xf numFmtId="4" fontId="56" fillId="19" borderId="28" applyNumberFormat="0" applyProtection="0">
      <alignment horizontal="right" vertical="center"/>
    </xf>
    <xf numFmtId="204" fontId="62" fillId="0" borderId="25">
      <alignment horizontal="center" vertical="top" wrapText="1"/>
    </xf>
    <xf numFmtId="4" fontId="56" fillId="23" borderId="28" applyNumberFormat="0" applyProtection="0">
      <alignment horizontal="right" vertical="center"/>
    </xf>
    <xf numFmtId="192" fontId="32" fillId="113" borderId="2" applyNumberFormat="0" applyFill="0" applyBorder="0" applyProtection="0">
      <alignment vertical="center"/>
      <protection locked="0"/>
    </xf>
    <xf numFmtId="4" fontId="20" fillId="81" borderId="25" applyNumberFormat="0" applyProtection="0">
      <alignment horizontal="left" vertical="center" indent="1"/>
    </xf>
    <xf numFmtId="4" fontId="56" fillId="0" borderId="28" applyNumberFormat="0" applyProtection="0">
      <alignment horizontal="right" vertical="center"/>
    </xf>
    <xf numFmtId="49" fontId="45" fillId="58" borderId="2">
      <alignment horizontal="right" vertical="top"/>
      <protection locked="0"/>
    </xf>
    <xf numFmtId="4" fontId="56" fillId="66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1" fillId="0" borderId="0"/>
    <xf numFmtId="4" fontId="45" fillId="93" borderId="28" applyNumberFormat="0" applyProtection="0">
      <alignment horizontal="right" vertical="center"/>
    </xf>
    <xf numFmtId="204" fontId="1" fillId="0" borderId="0"/>
    <xf numFmtId="204" fontId="56" fillId="24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1" fillId="0" borderId="0"/>
    <xf numFmtId="204" fontId="1" fillId="0" borderId="0"/>
    <xf numFmtId="4" fontId="45" fillId="66" borderId="28" applyNumberFormat="0" applyProtection="0">
      <alignment vertical="center"/>
    </xf>
    <xf numFmtId="3" fontId="49" fillId="0" borderId="2" applyBorder="0">
      <alignment vertical="center"/>
    </xf>
    <xf numFmtId="4" fontId="20" fillId="81" borderId="25" applyNumberFormat="0" applyProtection="0">
      <alignment horizontal="left" vertical="center" indent="1"/>
    </xf>
    <xf numFmtId="4" fontId="45" fillId="93" borderId="28" applyNumberFormat="0" applyProtection="0">
      <alignment horizontal="right" vertical="center"/>
    </xf>
    <xf numFmtId="4" fontId="56" fillId="66" borderId="28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3" fontId="53" fillId="0" borderId="2" applyBorder="0">
      <alignment vertical="center"/>
    </xf>
    <xf numFmtId="4" fontId="56" fillId="22" borderId="28" applyNumberFormat="0" applyProtection="0">
      <alignment horizontal="right" vertical="center"/>
    </xf>
    <xf numFmtId="204" fontId="1" fillId="0" borderId="0"/>
    <xf numFmtId="204" fontId="1" fillId="0" borderId="0"/>
    <xf numFmtId="4" fontId="56" fillId="83" borderId="25" applyNumberFormat="0" applyProtection="0">
      <alignment horizontal="left" vertical="center" indent="1"/>
    </xf>
    <xf numFmtId="4" fontId="56" fillId="15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77" fillId="107" borderId="2">
      <alignment horizontal="center" vertical="center" wrapText="1"/>
      <protection locked="0"/>
    </xf>
    <xf numFmtId="204" fontId="45" fillId="0" borderId="2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60" fillId="98" borderId="35" applyProtection="0">
      <alignment horizontal="center"/>
    </xf>
    <xf numFmtId="4" fontId="45" fillId="93" borderId="28" applyNumberFormat="0" applyProtection="0">
      <alignment horizontal="right" vertical="center"/>
    </xf>
    <xf numFmtId="4" fontId="20" fillId="81" borderId="25" applyNumberFormat="0" applyProtection="0">
      <alignment horizontal="left" vertical="center" indent="1"/>
    </xf>
    <xf numFmtId="204" fontId="55" fillId="54" borderId="28" applyNumberFormat="0" applyFont="0" applyAlignment="0" applyProtection="0"/>
    <xf numFmtId="4" fontId="56" fillId="83" borderId="28" applyNumberFormat="0" applyProtection="0">
      <alignment horizontal="right" vertical="center"/>
    </xf>
    <xf numFmtId="204" fontId="45" fillId="0" borderId="2">
      <alignment horizontal="center" vertical="top" wrapText="1"/>
      <protection locked="0"/>
    </xf>
    <xf numFmtId="4" fontId="56" fillId="19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6" fillId="0" borderId="28" applyNumberFormat="0" applyProtection="0">
      <alignment horizontal="right" vertical="center"/>
    </xf>
    <xf numFmtId="204" fontId="1" fillId="0" borderId="0"/>
    <xf numFmtId="204" fontId="1" fillId="0" borderId="0"/>
    <xf numFmtId="204" fontId="56" fillId="2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66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54" borderId="28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6" fillId="24" borderId="28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5" fillId="0" borderId="2">
      <alignment horizontal="center" vertical="top" wrapText="1"/>
      <protection locked="0"/>
    </xf>
    <xf numFmtId="49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4" fontId="54" fillId="66" borderId="2" applyBorder="0">
      <alignment horizontal="right"/>
    </xf>
    <xf numFmtId="4" fontId="56" fillId="0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204" fontId="56" fillId="84" borderId="28" applyNumberFormat="0" applyProtection="0">
      <alignment horizontal="left" vertical="center" indent="1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1" fillId="96" borderId="35" applyProtection="0"/>
    <xf numFmtId="2" fontId="60" fillId="97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6" fillId="76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69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69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6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7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2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19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84" borderId="25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6" fillId="88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25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83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1" fillId="96" borderId="35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84" borderId="25" applyNumberFormat="0" applyProtection="0">
      <alignment horizontal="left" vertical="center" indent="1"/>
    </xf>
    <xf numFmtId="204" fontId="23" fillId="24" borderId="14" applyNumberFormat="0" applyAlignment="0" applyProtection="0"/>
    <xf numFmtId="49" fontId="45" fillId="0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49" fontId="33" fillId="0" borderId="2">
      <alignment horizontal="center" vertical="top" wrapText="1"/>
      <protection locked="0"/>
    </xf>
    <xf numFmtId="49" fontId="45" fillId="8" borderId="2">
      <alignment horizontal="left" vertical="top"/>
      <protection locked="0"/>
    </xf>
    <xf numFmtId="204" fontId="60" fillId="33" borderId="14" applyNumberFormat="0">
      <alignment readingOrder="1"/>
      <protection locked="0"/>
    </xf>
    <xf numFmtId="4" fontId="45" fillId="66" borderId="28" applyNumberFormat="0" applyProtection="0">
      <alignment vertical="center"/>
    </xf>
    <xf numFmtId="204" fontId="33" fillId="27" borderId="22" applyNumberFormat="0" applyFont="0" applyAlignment="0" applyProtection="0"/>
    <xf numFmtId="4" fontId="56" fillId="69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204" fontId="49" fillId="0" borderId="2" applyBorder="0">
      <alignment horizontal="center" vertical="center" wrapText="1"/>
    </xf>
    <xf numFmtId="4" fontId="45" fillId="66" borderId="28" applyNumberFormat="0" applyProtection="0">
      <alignment vertical="center"/>
    </xf>
    <xf numFmtId="204" fontId="49" fillId="0" borderId="2" applyBorder="0">
      <alignment horizontal="center" vertical="center" wrapText="1"/>
    </xf>
    <xf numFmtId="3" fontId="133" fillId="0" borderId="2" applyBorder="0">
      <alignment vertical="center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204" fontId="77" fillId="107" borderId="2">
      <alignment horizontal="center" vertical="center" wrapText="1"/>
      <protection locked="0"/>
    </xf>
    <xf numFmtId="37" fontId="109" fillId="70" borderId="2">
      <alignment horizontal="center" vertical="center"/>
    </xf>
    <xf numFmtId="4" fontId="56" fillId="83" borderId="25" applyNumberFormat="0" applyProtection="0">
      <alignment horizontal="left" vertical="center" indent="1"/>
    </xf>
    <xf numFmtId="4" fontId="56" fillId="26" borderId="28" applyNumberFormat="0" applyProtection="0">
      <alignment vertical="center"/>
    </xf>
    <xf numFmtId="4" fontId="56" fillId="69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22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45" fillId="0" borderId="25">
      <alignment horizontal="left" vertical="top" wrapText="1"/>
    </xf>
    <xf numFmtId="204" fontId="18" fillId="27" borderId="22" applyNumberFormat="0" applyFont="0" applyAlignment="0" applyProtection="0"/>
    <xf numFmtId="204" fontId="23" fillId="24" borderId="14" applyNumberFormat="0" applyAlignment="0" applyProtection="0"/>
    <xf numFmtId="4" fontId="45" fillId="92" borderId="2" applyNumberFormat="0" applyProtection="0">
      <alignment vertical="center"/>
    </xf>
    <xf numFmtId="204" fontId="56" fillId="95" borderId="2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21" fillId="11" borderId="14" applyNumberFormat="0" applyAlignment="0" applyProtection="0"/>
    <xf numFmtId="4" fontId="45" fillId="65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9" fontId="45" fillId="0" borderId="2">
      <alignment horizontal="left" vertical="top"/>
      <protection locked="0"/>
    </xf>
    <xf numFmtId="49" fontId="45" fillId="8" borderId="2">
      <alignment horizontal="right" vertical="top"/>
      <protection locked="0"/>
    </xf>
    <xf numFmtId="49" fontId="33" fillId="0" borderId="2">
      <alignment horizontal="center" vertical="top" wrapText="1"/>
      <protection locked="0"/>
    </xf>
    <xf numFmtId="4" fontId="56" fillId="66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204" fontId="56" fillId="24" borderId="28" applyNumberFormat="0" applyProtection="0">
      <alignment horizontal="left" vertical="center" indent="1"/>
    </xf>
    <xf numFmtId="2" fontId="60" fillId="98" borderId="35" applyProtection="0"/>
    <xf numFmtId="204" fontId="18" fillId="27" borderId="22" applyNumberFormat="0" applyFont="0" applyAlignment="0" applyProtection="0"/>
    <xf numFmtId="4" fontId="54" fillId="66" borderId="2" applyBorder="0">
      <alignment horizontal="right"/>
    </xf>
    <xf numFmtId="3" fontId="49" fillId="0" borderId="2" applyBorder="0">
      <alignment vertical="center"/>
    </xf>
    <xf numFmtId="204" fontId="49" fillId="0" borderId="2" applyBorder="0">
      <alignment horizontal="center" vertical="center" wrapText="1"/>
    </xf>
    <xf numFmtId="4" fontId="56" fillId="26" borderId="28" applyNumberFormat="0" applyProtection="0">
      <alignment vertical="center"/>
    </xf>
    <xf numFmtId="204" fontId="49" fillId="0" borderId="2" applyBorder="0">
      <alignment horizontal="center" vertical="center" wrapText="1"/>
    </xf>
    <xf numFmtId="4" fontId="54" fillId="101" borderId="2" applyFont="0" applyBorder="0">
      <alignment horizontal="right"/>
    </xf>
    <xf numFmtId="49" fontId="49" fillId="0" borderId="2">
      <alignment vertical="center" wrapText="1"/>
    </xf>
    <xf numFmtId="3" fontId="53" fillId="0" borderId="2" applyBorder="0">
      <alignment vertical="center"/>
    </xf>
    <xf numFmtId="192" fontId="122" fillId="108" borderId="2">
      <alignment horizontal="center" vertical="center" wrapText="1"/>
      <protection locked="0"/>
    </xf>
    <xf numFmtId="192" fontId="108" fillId="103" borderId="2">
      <alignment vertical="center"/>
    </xf>
    <xf numFmtId="4" fontId="54" fillId="101" borderId="2" applyFont="0" applyBorder="0">
      <alignment horizontal="right"/>
    </xf>
    <xf numFmtId="204" fontId="62" fillId="0" borderId="25">
      <alignment horizontal="left" vertical="top" wrapText="1"/>
    </xf>
    <xf numFmtId="4" fontId="56" fillId="83" borderId="25" applyNumberFormat="0" applyProtection="0">
      <alignment horizontal="left" vertical="center" indent="1"/>
    </xf>
    <xf numFmtId="4" fontId="56" fillId="19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14" borderId="28" applyNumberFormat="0" applyProtection="0">
      <alignment horizontal="right" vertical="center"/>
    </xf>
    <xf numFmtId="4" fontId="56" fillId="84" borderId="25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" fontId="60" fillId="99" borderId="35" applyProtection="0">
      <alignment horizontal="center"/>
    </xf>
    <xf numFmtId="204" fontId="21" fillId="11" borderId="14" applyNumberFormat="0" applyAlignment="0" applyProtection="0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32" fillId="65" borderId="2" applyNumberFormat="0">
      <protection locked="0"/>
    </xf>
    <xf numFmtId="204" fontId="45" fillId="58" borderId="2">
      <alignment horizontal="right" vertical="top"/>
      <protection locked="0"/>
    </xf>
    <xf numFmtId="204" fontId="56" fillId="88" borderId="28" applyNumberFormat="0" applyProtection="0">
      <alignment horizontal="left" vertical="center" indent="1"/>
    </xf>
    <xf numFmtId="49" fontId="45" fillId="8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4" fontId="56" fillId="7" borderId="28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204" fontId="49" fillId="0" borderId="2" applyBorder="0">
      <alignment horizontal="center" vertical="center" wrapText="1"/>
    </xf>
    <xf numFmtId="3" fontId="133" fillId="0" borderId="2" applyBorder="0">
      <alignment vertical="center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192" fontId="122" fillId="108" borderId="2">
      <alignment horizontal="center" vertical="center" wrapText="1"/>
      <protection locked="0"/>
    </xf>
    <xf numFmtId="37" fontId="109" fillId="70" borderId="2">
      <alignment horizontal="center" vertical="center"/>
    </xf>
    <xf numFmtId="204" fontId="21" fillId="11" borderId="14" applyNumberFormat="0" applyAlignment="0" applyProtection="0"/>
    <xf numFmtId="4" fontId="56" fillId="83" borderId="25" applyNumberFormat="0" applyProtection="0">
      <alignment horizontal="left" vertical="center" indent="1"/>
    </xf>
    <xf numFmtId="4" fontId="56" fillId="19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26" borderId="28" applyNumberFormat="0" applyProtection="0">
      <alignment vertical="center"/>
    </xf>
    <xf numFmtId="4" fontId="56" fillId="69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" fontId="60" fillId="99" borderId="35" applyProtection="0"/>
    <xf numFmtId="204" fontId="56" fillId="95" borderId="2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32" fillId="65" borderId="2" applyNumberFormat="0">
      <protection locked="0"/>
    </xf>
    <xf numFmtId="204" fontId="45" fillId="58" borderId="2">
      <alignment horizontal="right" vertical="top"/>
      <protection locked="0"/>
    </xf>
    <xf numFmtId="4" fontId="20" fillId="81" borderId="25" applyNumberFormat="0" applyProtection="0">
      <alignment horizontal="left" vertical="center" indent="1"/>
    </xf>
    <xf numFmtId="49" fontId="45" fillId="0" borderId="2">
      <alignment horizontal="left" vertical="top"/>
      <protection locked="0"/>
    </xf>
    <xf numFmtId="49" fontId="45" fillId="8" borderId="2">
      <alignment horizontal="right" vertical="top"/>
      <protection locked="0"/>
    </xf>
    <xf numFmtId="49" fontId="45" fillId="58" borderId="2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147">
    <xf numFmtId="0" fontId="0" fillId="0" borderId="0" xfId="0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3" fillId="0" borderId="0" xfId="0" applyFont="1"/>
    <xf numFmtId="0" fontId="3" fillId="0" borderId="0" xfId="0" applyFont="1" applyFill="1" applyAlignment="1"/>
    <xf numFmtId="0" fontId="4" fillId="0" borderId="0" xfId="1" applyFont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3" fillId="0" borderId="0" xfId="0" applyFont="1" applyFill="1" applyBorder="1"/>
    <xf numFmtId="0" fontId="4" fillId="0" borderId="0" xfId="1" applyFont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1" applyFont="1" applyBorder="1" applyAlignment="1">
      <alignment wrapText="1"/>
    </xf>
    <xf numFmtId="166" fontId="3" fillId="0" borderId="0" xfId="0" applyNumberFormat="1" applyFont="1" applyBorder="1" applyAlignment="1">
      <alignment horizontal="left"/>
    </xf>
    <xf numFmtId="1" fontId="10" fillId="0" borderId="0" xfId="0" applyNumberFormat="1" applyFont="1" applyFill="1" applyBorder="1" applyAlignment="1">
      <alignment vertical="top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left"/>
    </xf>
    <xf numFmtId="0" fontId="9" fillId="0" borderId="2" xfId="2" applyFont="1" applyFill="1" applyBorder="1" applyAlignment="1">
      <alignment horizontal="center" wrapText="1"/>
    </xf>
    <xf numFmtId="0" fontId="3" fillId="2" borderId="0" xfId="0" applyFont="1" applyFill="1"/>
    <xf numFmtId="49" fontId="9" fillId="3" borderId="2" xfId="2" applyNumberFormat="1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7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167" fontId="3" fillId="4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9" fillId="0" borderId="2" xfId="2" applyNumberFormat="1" applyFont="1" applyFill="1" applyBorder="1" applyAlignment="1">
      <alignment horizontal="left" vertical="center" wrapText="1"/>
    </xf>
    <xf numFmtId="167" fontId="3" fillId="0" borderId="0" xfId="0" applyNumberFormat="1" applyFont="1" applyFill="1"/>
    <xf numFmtId="0" fontId="3" fillId="5" borderId="0" xfId="0" applyFont="1" applyFill="1"/>
    <xf numFmtId="0" fontId="12" fillId="0" borderId="0" xfId="0" applyFont="1"/>
    <xf numFmtId="0" fontId="13" fillId="0" borderId="0" xfId="2" applyFont="1"/>
    <xf numFmtId="0" fontId="14" fillId="0" borderId="0" xfId="2" applyFont="1"/>
    <xf numFmtId="0" fontId="15" fillId="0" borderId="0" xfId="2" applyFont="1"/>
    <xf numFmtId="0" fontId="4" fillId="0" borderId="0" xfId="0" applyFont="1"/>
    <xf numFmtId="0" fontId="16" fillId="0" borderId="0" xfId="2" applyFont="1"/>
    <xf numFmtId="0" fontId="17" fillId="0" borderId="0" xfId="2" applyFont="1"/>
    <xf numFmtId="0" fontId="7" fillId="0" borderId="0" xfId="2" applyFont="1"/>
    <xf numFmtId="0" fontId="3" fillId="0" borderId="2" xfId="0" applyFont="1" applyFill="1" applyBorder="1" applyAlignment="1">
      <alignment horizontal="center" vertical="center" wrapText="1"/>
    </xf>
    <xf numFmtId="49" fontId="9" fillId="30" borderId="2" xfId="2" applyNumberFormat="1" applyFont="1" applyFill="1" applyBorder="1" applyAlignment="1">
      <alignment horizontal="center" vertical="center"/>
    </xf>
    <xf numFmtId="0" fontId="9" fillId="30" borderId="2" xfId="2" applyFont="1" applyFill="1" applyBorder="1" applyAlignment="1">
      <alignment horizontal="center" vertical="center" wrapText="1"/>
    </xf>
    <xf numFmtId="0" fontId="3" fillId="30" borderId="2" xfId="0" applyFont="1" applyFill="1" applyBorder="1" applyAlignment="1">
      <alignment horizontal="center" vertical="center" wrapText="1"/>
    </xf>
    <xf numFmtId="167" fontId="3" fillId="30" borderId="2" xfId="0" applyNumberFormat="1" applyFont="1" applyFill="1" applyBorder="1" applyAlignment="1">
      <alignment horizontal="center" vertical="center" wrapText="1"/>
    </xf>
    <xf numFmtId="0" fontId="3" fillId="30" borderId="2" xfId="0" applyNumberFormat="1" applyFont="1" applyFill="1" applyBorder="1" applyAlignment="1">
      <alignment horizontal="center" vertical="center" wrapText="1"/>
    </xf>
    <xf numFmtId="49" fontId="9" fillId="31" borderId="2" xfId="2" applyNumberFormat="1" applyFont="1" applyFill="1" applyBorder="1" applyAlignment="1">
      <alignment horizontal="center" vertical="center"/>
    </xf>
    <xf numFmtId="0" fontId="9" fillId="31" borderId="2" xfId="2" applyFont="1" applyFill="1" applyBorder="1" applyAlignment="1">
      <alignment horizontal="center" vertical="center" wrapText="1"/>
    </xf>
    <xf numFmtId="0" fontId="3" fillId="31" borderId="2" xfId="0" applyFont="1" applyFill="1" applyBorder="1" applyAlignment="1">
      <alignment horizontal="center" vertical="center" wrapText="1"/>
    </xf>
    <xf numFmtId="167" fontId="3" fillId="31" borderId="2" xfId="0" applyNumberFormat="1" applyFont="1" applyFill="1" applyBorder="1" applyAlignment="1">
      <alignment horizontal="center" vertical="center" wrapText="1"/>
    </xf>
    <xf numFmtId="0" fontId="3" fillId="31" borderId="2" xfId="0" applyNumberFormat="1" applyFont="1" applyFill="1" applyBorder="1" applyAlignment="1">
      <alignment horizontal="center" vertical="center" wrapText="1"/>
    </xf>
    <xf numFmtId="0" fontId="9" fillId="31" borderId="2" xfId="2" applyFont="1" applyFill="1" applyBorder="1" applyAlignment="1">
      <alignment horizontal="center" wrapText="1"/>
    </xf>
    <xf numFmtId="167" fontId="3" fillId="32" borderId="2" xfId="0" applyNumberFormat="1" applyFont="1" applyFill="1" applyBorder="1" applyAlignment="1">
      <alignment horizontal="center" vertical="center" wrapText="1"/>
    </xf>
    <xf numFmtId="0" fontId="9" fillId="3" borderId="2" xfId="2" applyNumberFormat="1" applyFont="1" applyFill="1" applyBorder="1" applyAlignment="1">
      <alignment horizontal="center" vertical="center" wrapText="1"/>
    </xf>
    <xf numFmtId="0" fontId="9" fillId="30" borderId="2" xfId="2" applyNumberFormat="1" applyFont="1" applyFill="1" applyBorder="1" applyAlignment="1">
      <alignment horizontal="center" vertical="center" wrapText="1"/>
    </xf>
    <xf numFmtId="0" fontId="9" fillId="31" borderId="2" xfId="2" applyNumberFormat="1" applyFont="1" applyFill="1" applyBorder="1" applyAlignment="1">
      <alignment horizontal="center" vertical="center" wrapText="1"/>
    </xf>
    <xf numFmtId="0" fontId="3" fillId="0" borderId="0" xfId="41" applyFont="1" applyFill="1" applyAlignment="1">
      <alignment wrapText="1"/>
    </xf>
    <xf numFmtId="0" fontId="136" fillId="0" borderId="0" xfId="41" applyFont="1" applyFill="1" applyAlignment="1">
      <alignment wrapText="1"/>
    </xf>
    <xf numFmtId="0" fontId="137" fillId="0" borderId="0" xfId="41" applyFont="1" applyFill="1" applyAlignment="1">
      <alignment vertical="center"/>
    </xf>
    <xf numFmtId="0" fontId="15" fillId="0" borderId="0" xfId="2" applyFont="1" applyAlignment="1">
      <alignment vertical="center"/>
    </xf>
    <xf numFmtId="0" fontId="137" fillId="0" borderId="0" xfId="3" applyFont="1"/>
    <xf numFmtId="49" fontId="9" fillId="32" borderId="2" xfId="2" applyNumberFormat="1" applyFont="1" applyFill="1" applyBorder="1" applyAlignment="1">
      <alignment horizontal="center" vertical="center"/>
    </xf>
    <xf numFmtId="0" fontId="9" fillId="32" borderId="2" xfId="2" applyNumberFormat="1" applyFont="1" applyFill="1" applyBorder="1" applyAlignment="1">
      <alignment horizontal="center" vertical="center" wrapText="1"/>
    </xf>
    <xf numFmtId="0" fontId="3" fillId="3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/>
    </xf>
    <xf numFmtId="0" fontId="3" fillId="114" borderId="2" xfId="0" applyFont="1" applyFill="1" applyBorder="1" applyAlignment="1">
      <alignment horizontal="center" vertical="center" wrapText="1"/>
    </xf>
    <xf numFmtId="167" fontId="3" fillId="114" borderId="2" xfId="0" applyNumberFormat="1" applyFont="1" applyFill="1" applyBorder="1" applyAlignment="1">
      <alignment horizontal="center" vertical="center" wrapText="1"/>
    </xf>
    <xf numFmtId="0" fontId="9" fillId="32" borderId="2" xfId="2" applyFont="1" applyFill="1" applyBorder="1" applyAlignment="1">
      <alignment horizontal="center" vertical="center" wrapText="1"/>
    </xf>
    <xf numFmtId="0" fontId="3" fillId="32" borderId="2" xfId="0" applyNumberFormat="1" applyFont="1" applyFill="1" applyBorder="1" applyAlignment="1">
      <alignment horizontal="center" vertical="center" wrapText="1"/>
    </xf>
    <xf numFmtId="0" fontId="3" fillId="32" borderId="0" xfId="0" applyFont="1" applyFill="1"/>
    <xf numFmtId="0" fontId="3" fillId="114" borderId="2" xfId="0" applyFont="1" applyFill="1" applyBorder="1" applyAlignment="1">
      <alignment horizontal="center" vertical="center" textRotation="90" wrapText="1"/>
    </xf>
    <xf numFmtId="49" fontId="9" fillId="0" borderId="2" xfId="2" applyNumberFormat="1" applyFont="1" applyBorder="1" applyAlignment="1">
      <alignment horizontal="center" vertical="center"/>
    </xf>
    <xf numFmtId="0" fontId="3" fillId="32" borderId="2" xfId="0" applyFont="1" applyFill="1" applyBorder="1" applyAlignment="1">
      <alignment horizontal="center" vertical="center"/>
    </xf>
    <xf numFmtId="166" fontId="3" fillId="3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7" fontId="9" fillId="114" borderId="2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9" fillId="115" borderId="2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166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2" applyFont="1" applyFill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40" fillId="114" borderId="2" xfId="2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top"/>
    </xf>
    <xf numFmtId="0" fontId="4" fillId="0" borderId="0" xfId="1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114" borderId="3" xfId="0" applyFont="1" applyFill="1" applyBorder="1" applyAlignment="1">
      <alignment horizontal="center" vertical="center" wrapText="1"/>
    </xf>
    <xf numFmtId="0" fontId="3" fillId="114" borderId="10" xfId="0" applyFont="1" applyFill="1" applyBorder="1" applyAlignment="1">
      <alignment horizontal="center" vertical="center" wrapText="1"/>
    </xf>
    <xf numFmtId="0" fontId="3" fillId="114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114" borderId="7" xfId="0" applyFont="1" applyFill="1" applyBorder="1" applyAlignment="1">
      <alignment horizontal="center" vertical="center" wrapText="1"/>
    </xf>
    <xf numFmtId="0" fontId="3" fillId="114" borderId="8" xfId="0" applyFont="1" applyFill="1" applyBorder="1" applyAlignment="1">
      <alignment horizontal="center" vertical="center" wrapText="1"/>
    </xf>
    <xf numFmtId="0" fontId="3" fillId="114" borderId="11" xfId="0" applyFont="1" applyFill="1" applyBorder="1" applyAlignment="1">
      <alignment horizontal="center" vertical="center" wrapText="1"/>
    </xf>
    <xf numFmtId="0" fontId="3" fillId="114" borderId="12" xfId="0" applyFont="1" applyFill="1" applyBorder="1" applyAlignment="1">
      <alignment horizontal="center" vertical="center" wrapText="1"/>
    </xf>
    <xf numFmtId="0" fontId="3" fillId="32" borderId="3" xfId="0" applyNumberFormat="1" applyFont="1" applyFill="1" applyBorder="1" applyAlignment="1">
      <alignment horizontal="center" vertical="center" wrapText="1"/>
    </xf>
    <xf numFmtId="0" fontId="3" fillId="32" borderId="1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114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4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5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6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7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8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9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0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1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2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3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4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5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6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7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8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19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0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1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2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3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4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5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6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7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8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29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0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1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2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3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4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5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6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7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8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39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0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1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2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3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4" xr:uid="{00000000-0005-0000-0000-000080040000}"/>
    <cellStyle name="Обычный 10 2 2 2 10" xfId="3470" xr:uid="{00000000-0005-0000-0000-000081040000}"/>
    <cellStyle name="Обычный 10 2 2 2 2" xfId="45" xr:uid="{00000000-0005-0000-0000-000082040000}"/>
    <cellStyle name="Обычный 10 2 2 2 2 2" xfId="46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7" xr:uid="{00000000-0005-0000-0000-000095040000}"/>
    <cellStyle name="Обычный 10 2 2 2 3 2" xfId="48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49" xr:uid="{00000000-0005-0000-0000-0000A5040000}"/>
    <cellStyle name="Обычный 10 2 2 2 4 2" xfId="50" xr:uid="{00000000-0005-0000-0000-0000A6040000}"/>
    <cellStyle name="Обычный 10 2 2 2 4 2 2" xfId="51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2" xr:uid="{00000000-0005-0000-0000-0000AD040000}"/>
    <cellStyle name="Обычный 10 2 2 2 4 3 2" xfId="53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4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5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6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7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8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59" xr:uid="{00000000-0005-0000-0000-0000EB040000}"/>
    <cellStyle name="Обычный 10 2 3 2" xfId="60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1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2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3" xr:uid="{00000000-0005-0000-0000-0000AA050000}"/>
    <cellStyle name="Обычный 11 2" xfId="64" xr:uid="{00000000-0005-0000-0000-0000AB050000}"/>
    <cellStyle name="Обычный 11 2 2" xfId="65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6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7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8" xr:uid="{00000000-0005-0000-0000-000035060000}"/>
    <cellStyle name="Обычный 12 2" xfId="69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70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1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2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oginova/Desktop/&#1048;&#1055;/&#1050;&#1054;&#1056;&#1056;&#1045;&#1050;&#1058;&#1048;&#1056;&#1054;&#1042;&#1050;&#1040;%202025/&#1055;&#1088;&#1086;&#1077;&#1082;&#1090;%20&#1082;&#1086;&#1088;&#1088;&#1077;&#1082;&#1090;&#1080;&#1088;&#1086;&#1074;&#1082;&#1080;%20&#1048;&#1055;%20&#1085;&#1072;%202025-2029%20&#1075;&#1075;.%20&#1087;&#1086;%20&#1055;&#1077;&#1085;&#1079;&#1077;&#1085;&#1089;&#1082;&#1086;&#1081;%20&#1086;&#1073;&#1083;&#1072;&#1089;&#1090;&#1080;/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23">
          <cell r="CG23" t="str">
            <v>нд</v>
          </cell>
        </row>
        <row r="24">
          <cell r="CG24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  <row r="39">
          <cell r="CG39" t="str">
            <v>нд</v>
          </cell>
        </row>
        <row r="51">
          <cell r="CG51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52"/>
  <sheetViews>
    <sheetView tabSelected="1" view="pageBreakPreview" zoomScale="70" zoomScaleNormal="70" zoomScaleSheetLayoutView="70" workbookViewId="0">
      <selection activeCell="O22" sqref="O22"/>
    </sheetView>
  </sheetViews>
  <sheetFormatPr defaultRowHeight="15.75"/>
  <cols>
    <col min="1" max="1" width="10.875" style="3" customWidth="1"/>
    <col min="2" max="2" width="46.875" style="3" customWidth="1"/>
    <col min="3" max="3" width="19" style="3" customWidth="1"/>
    <col min="4" max="4" width="7.625" style="3" customWidth="1"/>
    <col min="5" max="5" width="7.25" style="3" customWidth="1"/>
    <col min="6" max="6" width="11.125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.7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6" width="12.25" style="1" customWidth="1"/>
    <col min="27" max="27" width="14.125" style="1" customWidth="1"/>
    <col min="28" max="28" width="15.875" style="1" customWidth="1"/>
    <col min="29" max="30" width="15.875" style="1" hidden="1" customWidth="1"/>
    <col min="31" max="42" width="16.625" style="1" customWidth="1"/>
    <col min="43" max="43" width="53.25" style="1" customWidth="1"/>
    <col min="44" max="44" width="7.25" style="1" customWidth="1"/>
    <col min="45" max="45" width="9.875" style="1" customWidth="1"/>
    <col min="46" max="46" width="13.25" style="1" customWidth="1"/>
    <col min="47" max="47" width="14.125" style="3" customWidth="1"/>
    <col min="48" max="48" width="18.625" style="3" customWidth="1"/>
    <col min="49" max="49" width="5.625" style="3" customWidth="1"/>
    <col min="50" max="50" width="16.75" style="3" customWidth="1"/>
    <col min="51" max="51" width="10" style="3" customWidth="1"/>
    <col min="52" max="52" width="7.875" style="3" customWidth="1"/>
    <col min="53" max="53" width="6.75" style="3" customWidth="1"/>
    <col min="54" max="54" width="9" style="3" customWidth="1"/>
    <col min="55" max="55" width="6.125" style="3" customWidth="1"/>
    <col min="56" max="56" width="6.75" style="3" customWidth="1"/>
    <col min="57" max="57" width="9.375" style="3" customWidth="1"/>
    <col min="58" max="58" width="7.375" style="3" customWidth="1"/>
    <col min="59" max="65" width="7.25" style="3" customWidth="1"/>
    <col min="66" max="66" width="8.625" style="3" customWidth="1"/>
    <col min="67" max="67" width="6.125" style="3" customWidth="1"/>
    <col min="68" max="68" width="6.875" style="3" customWidth="1"/>
    <col min="69" max="69" width="9.625" style="3" customWidth="1"/>
    <col min="70" max="70" width="6.75" style="3" customWidth="1"/>
    <col min="71" max="71" width="7.75" style="3" customWidth="1"/>
    <col min="72" max="16384" width="9" style="3"/>
  </cols>
  <sheetData>
    <row r="1" spans="1:76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Q1" s="2" t="s">
        <v>0</v>
      </c>
      <c r="AU1" s="1"/>
      <c r="AV1" s="1"/>
      <c r="AW1" s="1"/>
      <c r="AX1" s="1"/>
      <c r="AY1" s="1"/>
    </row>
    <row r="2" spans="1:76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R2" s="4"/>
      <c r="S2" s="4"/>
      <c r="T2" s="4"/>
      <c r="U2" s="4"/>
      <c r="V2" s="4"/>
      <c r="W2" s="4"/>
      <c r="X2" s="4"/>
      <c r="Y2" s="4"/>
      <c r="Z2" s="4"/>
      <c r="AQ2" s="5" t="s">
        <v>1</v>
      </c>
      <c r="AU2" s="1"/>
      <c r="AV2" s="1"/>
      <c r="AW2" s="1"/>
      <c r="AX2" s="1"/>
      <c r="AY2" s="1"/>
    </row>
    <row r="3" spans="1:76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P3" s="113" t="s">
        <v>2</v>
      </c>
      <c r="AQ3" s="113"/>
      <c r="AU3" s="1"/>
      <c r="AV3" s="1"/>
      <c r="AW3" s="1"/>
      <c r="AX3" s="1"/>
      <c r="AY3" s="1"/>
    </row>
    <row r="4" spans="1:76" ht="18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14" t="s">
        <v>3</v>
      </c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U4" s="1"/>
      <c r="AV4" s="1"/>
      <c r="AW4" s="1"/>
      <c r="AX4" s="1"/>
      <c r="AY4" s="1"/>
    </row>
    <row r="5" spans="1:76" ht="18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0"/>
      <c r="Z5" s="80"/>
      <c r="AA5" s="7"/>
      <c r="AB5" s="7"/>
      <c r="AC5" s="109"/>
      <c r="AD5" s="109"/>
      <c r="AE5" s="7"/>
      <c r="AF5" s="7"/>
      <c r="AG5" s="7"/>
      <c r="AH5" s="7"/>
      <c r="AI5" s="7"/>
      <c r="AJ5" s="7"/>
      <c r="AK5" s="80"/>
      <c r="AL5" s="80"/>
      <c r="AM5" s="96"/>
      <c r="AN5" s="96"/>
      <c r="AO5" s="115"/>
      <c r="AP5" s="115"/>
      <c r="AQ5" s="115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6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16" t="s">
        <v>54</v>
      </c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97"/>
      <c r="AN6" s="97"/>
      <c r="AO6" s="117"/>
      <c r="AP6" s="117"/>
      <c r="AQ6" s="117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</row>
    <row r="7" spans="1:76" ht="18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8" t="s">
        <v>4</v>
      </c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98"/>
      <c r="AN7" s="98"/>
      <c r="AO7" s="117"/>
      <c r="AP7" s="117"/>
      <c r="AQ7" s="117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</row>
    <row r="8" spans="1:76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O8" s="11"/>
      <c r="AP8" s="12"/>
      <c r="AQ8" s="119"/>
      <c r="AU8" s="1"/>
      <c r="AV8" s="1"/>
      <c r="AW8" s="1"/>
      <c r="AX8" s="1"/>
      <c r="AY8" s="1"/>
    </row>
    <row r="9" spans="1:76" ht="18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1" t="s">
        <v>165</v>
      </c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4"/>
      <c r="AP9" s="15"/>
      <c r="AQ9" s="119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</row>
    <row r="10" spans="1:76" ht="18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0"/>
      <c r="Z10" s="80"/>
      <c r="AA10" s="7"/>
      <c r="AB10" s="7"/>
      <c r="AC10" s="109"/>
      <c r="AD10" s="109"/>
      <c r="AE10" s="7"/>
      <c r="AF10" s="7"/>
      <c r="AG10" s="7"/>
      <c r="AH10" s="7"/>
      <c r="AI10" s="7"/>
      <c r="AJ10" s="7"/>
      <c r="AK10" s="80"/>
      <c r="AL10" s="80"/>
      <c r="AM10" s="96"/>
      <c r="AN10" s="96"/>
      <c r="AO10" s="16"/>
      <c r="AP10" s="120"/>
      <c r="AQ10" s="120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</row>
    <row r="11" spans="1:76" ht="21.75" customHeight="1">
      <c r="A11" s="13"/>
      <c r="B11" s="13"/>
      <c r="C11" s="13"/>
      <c r="D11" s="13"/>
      <c r="E11" s="13"/>
      <c r="F11" s="13"/>
      <c r="G11" s="13"/>
      <c r="H11" s="122" t="s">
        <v>166</v>
      </c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0"/>
      <c r="AQ11" s="120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</row>
    <row r="12" spans="1:76">
      <c r="B12" s="4"/>
      <c r="C12" s="4"/>
      <c r="D12" s="4"/>
      <c r="E12" s="4"/>
      <c r="F12" s="4"/>
      <c r="G12" s="4"/>
      <c r="H12" s="4"/>
      <c r="I12" s="4"/>
      <c r="J12" s="4"/>
      <c r="K12" s="4"/>
      <c r="L12" s="112" t="s">
        <v>5</v>
      </c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08"/>
      <c r="AD12" s="108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</row>
    <row r="13" spans="1:76" ht="15.75" customHeight="1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7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6" ht="42" customHeight="1">
      <c r="A14" s="125" t="s">
        <v>6</v>
      </c>
      <c r="B14" s="125" t="s">
        <v>7</v>
      </c>
      <c r="C14" s="125" t="s">
        <v>8</v>
      </c>
      <c r="D14" s="126" t="s">
        <v>9</v>
      </c>
      <c r="E14" s="126" t="s">
        <v>10</v>
      </c>
      <c r="F14" s="125" t="s">
        <v>11</v>
      </c>
      <c r="G14" s="125"/>
      <c r="H14" s="127" t="s">
        <v>12</v>
      </c>
      <c r="I14" s="127"/>
      <c r="J14" s="128" t="s">
        <v>167</v>
      </c>
      <c r="K14" s="131" t="s">
        <v>13</v>
      </c>
      <c r="L14" s="132"/>
      <c r="M14" s="132"/>
      <c r="N14" s="132"/>
      <c r="O14" s="132"/>
      <c r="P14" s="132"/>
      <c r="Q14" s="132"/>
      <c r="R14" s="132"/>
      <c r="S14" s="132"/>
      <c r="T14" s="133"/>
      <c r="U14" s="131" t="s">
        <v>14</v>
      </c>
      <c r="V14" s="132"/>
      <c r="W14" s="132"/>
      <c r="X14" s="132"/>
      <c r="Y14" s="132"/>
      <c r="Z14" s="132"/>
      <c r="AA14" s="134" t="s">
        <v>171</v>
      </c>
      <c r="AB14" s="135"/>
      <c r="AC14" s="144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6"/>
      <c r="AQ14" s="140" t="s">
        <v>119</v>
      </c>
      <c r="AU14" s="1"/>
      <c r="AV14" s="1"/>
      <c r="AW14" s="1"/>
      <c r="AX14" s="1"/>
      <c r="AY14" s="18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6" ht="66" customHeight="1">
      <c r="A15" s="125"/>
      <c r="B15" s="125"/>
      <c r="C15" s="125"/>
      <c r="D15" s="126"/>
      <c r="E15" s="126"/>
      <c r="F15" s="125"/>
      <c r="G15" s="125"/>
      <c r="H15" s="127"/>
      <c r="I15" s="127"/>
      <c r="J15" s="129"/>
      <c r="K15" s="131" t="s">
        <v>15</v>
      </c>
      <c r="L15" s="132"/>
      <c r="M15" s="132"/>
      <c r="N15" s="132"/>
      <c r="O15" s="133"/>
      <c r="P15" s="131" t="s">
        <v>135</v>
      </c>
      <c r="Q15" s="132"/>
      <c r="R15" s="132"/>
      <c r="S15" s="132"/>
      <c r="T15" s="133"/>
      <c r="U15" s="143" t="s">
        <v>168</v>
      </c>
      <c r="V15" s="143"/>
      <c r="W15" s="131" t="s">
        <v>169</v>
      </c>
      <c r="X15" s="133"/>
      <c r="Y15" s="131" t="s">
        <v>170</v>
      </c>
      <c r="Z15" s="133"/>
      <c r="AA15" s="136"/>
      <c r="AB15" s="137"/>
      <c r="AC15" s="123"/>
      <c r="AD15" s="123"/>
      <c r="AE15" s="123" t="s">
        <v>139</v>
      </c>
      <c r="AF15" s="123"/>
      <c r="AG15" s="123" t="s">
        <v>140</v>
      </c>
      <c r="AH15" s="123"/>
      <c r="AI15" s="123" t="s">
        <v>141</v>
      </c>
      <c r="AJ15" s="123"/>
      <c r="AK15" s="123" t="s">
        <v>142</v>
      </c>
      <c r="AL15" s="123"/>
      <c r="AM15" s="123" t="s">
        <v>143</v>
      </c>
      <c r="AN15" s="123"/>
      <c r="AO15" s="125" t="s">
        <v>134</v>
      </c>
      <c r="AP15" s="127" t="s">
        <v>118</v>
      </c>
      <c r="AQ15" s="141"/>
      <c r="AU15" s="1"/>
      <c r="AV15" s="1"/>
      <c r="AW15" s="1"/>
      <c r="AX15" s="1"/>
      <c r="AY15" s="19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6" ht="136.5" customHeight="1">
      <c r="A16" s="125"/>
      <c r="B16" s="125"/>
      <c r="C16" s="125"/>
      <c r="D16" s="126"/>
      <c r="E16" s="126"/>
      <c r="F16" s="20" t="s">
        <v>15</v>
      </c>
      <c r="G16" s="20" t="s">
        <v>135</v>
      </c>
      <c r="H16" s="21" t="s">
        <v>15</v>
      </c>
      <c r="I16" s="21" t="s">
        <v>135</v>
      </c>
      <c r="J16" s="130"/>
      <c r="K16" s="22" t="s">
        <v>16</v>
      </c>
      <c r="L16" s="22" t="s">
        <v>17</v>
      </c>
      <c r="M16" s="22" t="s">
        <v>18</v>
      </c>
      <c r="N16" s="23" t="s">
        <v>19</v>
      </c>
      <c r="O16" s="23" t="s">
        <v>20</v>
      </c>
      <c r="P16" s="22" t="s">
        <v>16</v>
      </c>
      <c r="Q16" s="22" t="s">
        <v>17</v>
      </c>
      <c r="R16" s="22" t="s">
        <v>18</v>
      </c>
      <c r="S16" s="23" t="s">
        <v>19</v>
      </c>
      <c r="T16" s="23" t="s">
        <v>20</v>
      </c>
      <c r="U16" s="86" t="s">
        <v>21</v>
      </c>
      <c r="V16" s="86" t="s">
        <v>22</v>
      </c>
      <c r="W16" s="22" t="s">
        <v>21</v>
      </c>
      <c r="X16" s="22" t="s">
        <v>22</v>
      </c>
      <c r="Y16" s="79" t="s">
        <v>21</v>
      </c>
      <c r="Z16" s="79" t="s">
        <v>22</v>
      </c>
      <c r="AA16" s="81" t="s">
        <v>15</v>
      </c>
      <c r="AB16" s="81" t="s">
        <v>23</v>
      </c>
      <c r="AC16" s="107" t="s">
        <v>133</v>
      </c>
      <c r="AD16" s="107" t="s">
        <v>135</v>
      </c>
      <c r="AE16" s="24" t="s">
        <v>133</v>
      </c>
      <c r="AF16" s="24" t="s">
        <v>135</v>
      </c>
      <c r="AG16" s="107" t="s">
        <v>133</v>
      </c>
      <c r="AH16" s="107" t="s">
        <v>135</v>
      </c>
      <c r="AI16" s="107" t="s">
        <v>133</v>
      </c>
      <c r="AJ16" s="107" t="s">
        <v>135</v>
      </c>
      <c r="AK16" s="107" t="s">
        <v>133</v>
      </c>
      <c r="AL16" s="107" t="s">
        <v>135</v>
      </c>
      <c r="AM16" s="107" t="s">
        <v>133</v>
      </c>
      <c r="AN16" s="107" t="s">
        <v>135</v>
      </c>
      <c r="AO16" s="125"/>
      <c r="AP16" s="127"/>
      <c r="AQ16" s="142"/>
      <c r="AU16" s="1"/>
      <c r="AV16" s="1"/>
      <c r="AW16" s="1"/>
      <c r="AX16" s="1"/>
      <c r="AY16" s="25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19.5" customHeight="1">
      <c r="A17" s="5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81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81">
        <v>21</v>
      </c>
      <c r="V17" s="81">
        <v>22</v>
      </c>
      <c r="W17" s="24">
        <v>23</v>
      </c>
      <c r="X17" s="24">
        <v>24</v>
      </c>
      <c r="Y17" s="78">
        <v>25</v>
      </c>
      <c r="Z17" s="78">
        <v>26</v>
      </c>
      <c r="AA17" s="81">
        <v>33</v>
      </c>
      <c r="AB17" s="81">
        <v>34</v>
      </c>
      <c r="AC17" s="26" t="s">
        <v>120</v>
      </c>
      <c r="AD17" s="26" t="s">
        <v>121</v>
      </c>
      <c r="AE17" s="26" t="s">
        <v>122</v>
      </c>
      <c r="AF17" s="26" t="s">
        <v>123</v>
      </c>
      <c r="AG17" s="26" t="s">
        <v>124</v>
      </c>
      <c r="AH17" s="26" t="s">
        <v>125</v>
      </c>
      <c r="AI17" s="26" t="s">
        <v>126</v>
      </c>
      <c r="AJ17" s="26" t="s">
        <v>127</v>
      </c>
      <c r="AK17" s="26" t="s">
        <v>128</v>
      </c>
      <c r="AL17" s="26" t="s">
        <v>129</v>
      </c>
      <c r="AM17" s="26" t="s">
        <v>153</v>
      </c>
      <c r="AN17" s="26" t="s">
        <v>154</v>
      </c>
      <c r="AO17" s="24">
        <v>35</v>
      </c>
      <c r="AP17" s="24">
        <v>36</v>
      </c>
      <c r="AQ17" s="24">
        <v>37</v>
      </c>
      <c r="AU17" s="1"/>
      <c r="AV17" s="1"/>
      <c r="AW17" s="1"/>
      <c r="AX17" s="1"/>
      <c r="AY17" s="27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31.5">
      <c r="A18" s="28" t="s">
        <v>24</v>
      </c>
      <c r="B18" s="29" t="s">
        <v>25</v>
      </c>
      <c r="C18" s="24" t="s">
        <v>26</v>
      </c>
      <c r="D18" s="24" t="s">
        <v>27</v>
      </c>
      <c r="E18" s="24" t="s">
        <v>27</v>
      </c>
      <c r="F18" s="24" t="s">
        <v>27</v>
      </c>
      <c r="G18" s="24" t="s">
        <v>27</v>
      </c>
      <c r="H18" s="30">
        <f t="shared" ref="H18:T18" si="0">SUM(H19:H24)</f>
        <v>0.72660000000000002</v>
      </c>
      <c r="I18" s="99">
        <f t="shared" si="0"/>
        <v>0.72660000000000002</v>
      </c>
      <c r="J18" s="82">
        <f t="shared" si="0"/>
        <v>0</v>
      </c>
      <c r="K18" s="30">
        <f t="shared" si="0"/>
        <v>24.411300000000001</v>
      </c>
      <c r="L18" s="30">
        <f t="shared" si="0"/>
        <v>2.1435399999999998</v>
      </c>
      <c r="M18" s="30">
        <f t="shared" si="0"/>
        <v>12.57596</v>
      </c>
      <c r="N18" s="30">
        <f t="shared" si="0"/>
        <v>0.34419999999999995</v>
      </c>
      <c r="O18" s="30">
        <f t="shared" si="0"/>
        <v>9.3475999999999999</v>
      </c>
      <c r="P18" s="99">
        <f t="shared" si="0"/>
        <v>57.638466782694898</v>
      </c>
      <c r="Q18" s="99">
        <f t="shared" si="0"/>
        <v>4.0972809999999997</v>
      </c>
      <c r="R18" s="99">
        <f t="shared" si="0"/>
        <v>23.079319999999999</v>
      </c>
      <c r="S18" s="99">
        <f t="shared" si="0"/>
        <v>1.2820640000000001</v>
      </c>
      <c r="T18" s="99">
        <f t="shared" si="0"/>
        <v>29.179801782694902</v>
      </c>
      <c r="U18" s="82">
        <f t="shared" ref="U18:AM18" si="1">SUM(U19:U24)</f>
        <v>0</v>
      </c>
      <c r="V18" s="82">
        <f t="shared" si="1"/>
        <v>2.7709999999999999</v>
      </c>
      <c r="W18" s="30">
        <f t="shared" si="1"/>
        <v>0</v>
      </c>
      <c r="X18" s="30">
        <f t="shared" si="1"/>
        <v>21.640729999999998</v>
      </c>
      <c r="Y18" s="99">
        <f>SUM(Y19:Y24)</f>
        <v>0</v>
      </c>
      <c r="Z18" s="99">
        <f>SUM(Z19:Z24)</f>
        <v>55.731856332694903</v>
      </c>
      <c r="AA18" s="82">
        <f t="shared" si="1"/>
        <v>2.7709700000000002</v>
      </c>
      <c r="AB18" s="82">
        <f t="shared" si="1"/>
        <v>1.9059999999999999</v>
      </c>
      <c r="AC18" s="30">
        <f t="shared" ref="AC18" si="2">SUM(AC19:AC24)</f>
        <v>0</v>
      </c>
      <c r="AD18" s="99">
        <f>SUM(AD19:AD24)</f>
        <v>0</v>
      </c>
      <c r="AE18" s="30">
        <f t="shared" si="1"/>
        <v>3.9710299999999998</v>
      </c>
      <c r="AF18" s="99">
        <f t="shared" ref="AF18" si="3">SUM(AF19:AF24)</f>
        <v>4.8355523700000003</v>
      </c>
      <c r="AG18" s="30">
        <f t="shared" si="1"/>
        <v>4.5103</v>
      </c>
      <c r="AH18" s="99">
        <f t="shared" ref="AH18" si="4">SUM(AH19:AH24)</f>
        <v>8.5475300000000001</v>
      </c>
      <c r="AI18" s="30">
        <f t="shared" si="1"/>
        <v>4.5075000000000003</v>
      </c>
      <c r="AJ18" s="99">
        <f t="shared" ref="AJ18" si="5">SUM(AJ19:AJ24)</f>
        <v>13.044750000000001</v>
      </c>
      <c r="AK18" s="30">
        <f>SUM(AK19:AK24)</f>
        <v>4.3902000000000001</v>
      </c>
      <c r="AL18" s="99">
        <f t="shared" ref="AL18" si="6">SUM(AL19:AL24)</f>
        <v>13.99258</v>
      </c>
      <c r="AM18" s="30">
        <f t="shared" si="1"/>
        <v>4.2617000000000003</v>
      </c>
      <c r="AN18" s="99">
        <f t="shared" ref="AN18" si="7">SUM(AN19:AN24)</f>
        <v>15.31162</v>
      </c>
      <c r="AO18" s="65">
        <f t="shared" ref="AO18:AO24" si="8">SUM(AC18,AE18,AG18,AI18,AK18,AM18)</f>
        <v>21.640730000000001</v>
      </c>
      <c r="AP18" s="99">
        <f t="shared" ref="AP18" si="9">SUM(AP19:AP24)</f>
        <v>55.732032369999999</v>
      </c>
      <c r="AQ18" s="24" t="s">
        <v>27</v>
      </c>
      <c r="AU18" s="1"/>
      <c r="AV18" s="1"/>
      <c r="AW18" s="1"/>
      <c r="AX18" s="1"/>
      <c r="AY18" s="3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>
      <c r="A19" s="28" t="s">
        <v>28</v>
      </c>
      <c r="B19" s="29" t="s">
        <v>29</v>
      </c>
      <c r="C19" s="24" t="s">
        <v>26</v>
      </c>
      <c r="D19" s="24" t="s">
        <v>27</v>
      </c>
      <c r="E19" s="24" t="s">
        <v>27</v>
      </c>
      <c r="F19" s="24" t="s">
        <v>27</v>
      </c>
      <c r="G19" s="24" t="s">
        <v>27</v>
      </c>
      <c r="H19" s="30">
        <f t="shared" ref="H19:AM19" si="10">H26</f>
        <v>0</v>
      </c>
      <c r="I19" s="99">
        <f>I26</f>
        <v>0</v>
      </c>
      <c r="J19" s="82">
        <f t="shared" si="10"/>
        <v>0</v>
      </c>
      <c r="K19" s="30">
        <f t="shared" si="10"/>
        <v>0</v>
      </c>
      <c r="L19" s="30">
        <f t="shared" si="10"/>
        <v>0</v>
      </c>
      <c r="M19" s="30">
        <f t="shared" si="10"/>
        <v>0</v>
      </c>
      <c r="N19" s="30">
        <f t="shared" si="10"/>
        <v>0</v>
      </c>
      <c r="O19" s="30">
        <f t="shared" si="10"/>
        <v>0</v>
      </c>
      <c r="P19" s="99">
        <f>P26</f>
        <v>0</v>
      </c>
      <c r="Q19" s="99">
        <f>Q26</f>
        <v>0</v>
      </c>
      <c r="R19" s="99">
        <f>R26</f>
        <v>0</v>
      </c>
      <c r="S19" s="99">
        <f>S26</f>
        <v>0</v>
      </c>
      <c r="T19" s="99">
        <f>T26</f>
        <v>0</v>
      </c>
      <c r="U19" s="82">
        <f t="shared" si="10"/>
        <v>0</v>
      </c>
      <c r="V19" s="82">
        <f t="shared" si="10"/>
        <v>0</v>
      </c>
      <c r="W19" s="30">
        <f t="shared" si="10"/>
        <v>0</v>
      </c>
      <c r="X19" s="30">
        <f t="shared" si="10"/>
        <v>0</v>
      </c>
      <c r="Y19" s="99">
        <f>Y26</f>
        <v>0</v>
      </c>
      <c r="Z19" s="99">
        <f>Z26</f>
        <v>0</v>
      </c>
      <c r="AA19" s="82">
        <f t="shared" si="10"/>
        <v>0</v>
      </c>
      <c r="AB19" s="82">
        <f t="shared" si="10"/>
        <v>0</v>
      </c>
      <c r="AC19" s="30">
        <f t="shared" ref="AC19" si="11">AC26</f>
        <v>0</v>
      </c>
      <c r="AD19" s="99">
        <f>AD26</f>
        <v>0</v>
      </c>
      <c r="AE19" s="30">
        <f t="shared" si="10"/>
        <v>0</v>
      </c>
      <c r="AF19" s="99">
        <f t="shared" ref="AF19" si="12">AF26</f>
        <v>0</v>
      </c>
      <c r="AG19" s="30">
        <f t="shared" si="10"/>
        <v>0</v>
      </c>
      <c r="AH19" s="99">
        <f t="shared" ref="AH19" si="13">AH26</f>
        <v>0</v>
      </c>
      <c r="AI19" s="30">
        <f t="shared" si="10"/>
        <v>0</v>
      </c>
      <c r="AJ19" s="99">
        <f t="shared" ref="AJ19" si="14">AJ26</f>
        <v>0</v>
      </c>
      <c r="AK19" s="30">
        <f>AK26</f>
        <v>0</v>
      </c>
      <c r="AL19" s="99">
        <f t="shared" ref="AL19" si="15">AL26</f>
        <v>0</v>
      </c>
      <c r="AM19" s="30">
        <f t="shared" si="10"/>
        <v>0</v>
      </c>
      <c r="AN19" s="99">
        <f t="shared" ref="AN19" si="16">AN26</f>
        <v>0</v>
      </c>
      <c r="AO19" s="65">
        <f t="shared" si="8"/>
        <v>0</v>
      </c>
      <c r="AP19" s="99">
        <f t="shared" ref="AP19" si="17">AP26</f>
        <v>0</v>
      </c>
      <c r="AQ19" s="53" t="s">
        <v>27</v>
      </c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31.5">
      <c r="A20" s="28" t="s">
        <v>30</v>
      </c>
      <c r="B20" s="29" t="s">
        <v>31</v>
      </c>
      <c r="C20" s="24" t="s">
        <v>26</v>
      </c>
      <c r="D20" s="24" t="s">
        <v>27</v>
      </c>
      <c r="E20" s="24" t="s">
        <v>27</v>
      </c>
      <c r="F20" s="24" t="s">
        <v>27</v>
      </c>
      <c r="G20" s="24" t="s">
        <v>27</v>
      </c>
      <c r="H20" s="30">
        <f t="shared" ref="H20:O20" si="18">H54</f>
        <v>0.72660000000000002</v>
      </c>
      <c r="I20" s="99">
        <f>I54</f>
        <v>0.72660000000000002</v>
      </c>
      <c r="J20" s="82">
        <f t="shared" si="18"/>
        <v>0</v>
      </c>
      <c r="K20" s="30">
        <f t="shared" si="18"/>
        <v>14.7195</v>
      </c>
      <c r="L20" s="30">
        <f t="shared" si="18"/>
        <v>2.1435399999999998</v>
      </c>
      <c r="M20" s="30">
        <f t="shared" si="18"/>
        <v>12.57596</v>
      </c>
      <c r="N20" s="30">
        <f t="shared" si="18"/>
        <v>0</v>
      </c>
      <c r="O20" s="30">
        <f t="shared" si="18"/>
        <v>0</v>
      </c>
      <c r="P20" s="99">
        <f>P54</f>
        <v>27.745252819999997</v>
      </c>
      <c r="Q20" s="99">
        <f>Q54</f>
        <v>4.0972809999999997</v>
      </c>
      <c r="R20" s="99">
        <f>R54</f>
        <v>23.079319999999999</v>
      </c>
      <c r="S20" s="99">
        <f>S54</f>
        <v>0.49203400000000003</v>
      </c>
      <c r="T20" s="99">
        <f>T54</f>
        <v>7.6617820000000003E-2</v>
      </c>
      <c r="U20" s="82">
        <f t="shared" ref="U20:AM20" si="19">U54</f>
        <v>0</v>
      </c>
      <c r="V20" s="82">
        <f t="shared" si="19"/>
        <v>2.7709999999999999</v>
      </c>
      <c r="W20" s="30">
        <f t="shared" si="19"/>
        <v>0</v>
      </c>
      <c r="X20" s="30">
        <f t="shared" si="19"/>
        <v>11.948929999999999</v>
      </c>
      <c r="Y20" s="99">
        <f>Y54</f>
        <v>0</v>
      </c>
      <c r="Z20" s="99">
        <f>Z54</f>
        <v>25.838642369999999</v>
      </c>
      <c r="AA20" s="82">
        <f t="shared" si="19"/>
        <v>2.7709700000000002</v>
      </c>
      <c r="AB20" s="82">
        <f t="shared" si="19"/>
        <v>1.9059999999999999</v>
      </c>
      <c r="AC20" s="30">
        <f t="shared" ref="AC20" si="20">AC54</f>
        <v>0</v>
      </c>
      <c r="AD20" s="99">
        <f>AD54</f>
        <v>0</v>
      </c>
      <c r="AE20" s="30">
        <f t="shared" si="19"/>
        <v>3.9710299999999998</v>
      </c>
      <c r="AF20" s="99">
        <f t="shared" ref="AF20" si="21">AF54</f>
        <v>4.8355523700000003</v>
      </c>
      <c r="AG20" s="30">
        <f t="shared" si="19"/>
        <v>4.1661000000000001</v>
      </c>
      <c r="AH20" s="99">
        <f t="shared" ref="AH20" si="22">AH54</f>
        <v>1.9804200000000001</v>
      </c>
      <c r="AI20" s="30">
        <f t="shared" si="19"/>
        <v>2.7157999999999998</v>
      </c>
      <c r="AJ20" s="99">
        <f t="shared" ref="AJ20" si="23">AJ54</f>
        <v>9.1714000000000002</v>
      </c>
      <c r="AK20" s="30">
        <f>AK54</f>
        <v>1.0960000000000001</v>
      </c>
      <c r="AL20" s="99">
        <f t="shared" ref="AL20" si="24">AL54</f>
        <v>9.8512699999999995</v>
      </c>
      <c r="AM20" s="30">
        <f t="shared" si="19"/>
        <v>0</v>
      </c>
      <c r="AN20" s="99">
        <f t="shared" ref="AN20" si="25">AN54</f>
        <v>0</v>
      </c>
      <c r="AO20" s="65">
        <f t="shared" si="8"/>
        <v>11.948929999999999</v>
      </c>
      <c r="AP20" s="99">
        <f t="shared" ref="AP20" si="26">AP54</f>
        <v>25.838642370000002</v>
      </c>
      <c r="AQ20" s="53" t="s">
        <v>27</v>
      </c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47.25">
      <c r="A21" s="28" t="s">
        <v>55</v>
      </c>
      <c r="B21" s="29" t="s">
        <v>56</v>
      </c>
      <c r="C21" s="53" t="s">
        <v>26</v>
      </c>
      <c r="D21" s="53" t="s">
        <v>27</v>
      </c>
      <c r="E21" s="53" t="s">
        <v>27</v>
      </c>
      <c r="F21" s="53" t="s">
        <v>27</v>
      </c>
      <c r="G21" s="53" t="s">
        <v>27</v>
      </c>
      <c r="H21" s="30">
        <f t="shared" ref="H21:AM21" si="27">H110</f>
        <v>0</v>
      </c>
      <c r="I21" s="99">
        <f>I110</f>
        <v>0</v>
      </c>
      <c r="J21" s="82">
        <f t="shared" si="27"/>
        <v>0</v>
      </c>
      <c r="K21" s="30">
        <f t="shared" si="27"/>
        <v>0</v>
      </c>
      <c r="L21" s="30">
        <f t="shared" si="27"/>
        <v>0</v>
      </c>
      <c r="M21" s="30">
        <f t="shared" si="27"/>
        <v>0</v>
      </c>
      <c r="N21" s="30">
        <f t="shared" si="27"/>
        <v>0</v>
      </c>
      <c r="O21" s="30">
        <f t="shared" si="27"/>
        <v>0</v>
      </c>
      <c r="P21" s="99">
        <f>P110</f>
        <v>0</v>
      </c>
      <c r="Q21" s="99">
        <f>Q110</f>
        <v>0</v>
      </c>
      <c r="R21" s="99">
        <f>R110</f>
        <v>0</v>
      </c>
      <c r="S21" s="99">
        <f>S110</f>
        <v>0</v>
      </c>
      <c r="T21" s="99">
        <f>T110</f>
        <v>0</v>
      </c>
      <c r="U21" s="82">
        <f t="shared" si="27"/>
        <v>0</v>
      </c>
      <c r="V21" s="82">
        <f t="shared" si="27"/>
        <v>0</v>
      </c>
      <c r="W21" s="30">
        <f t="shared" si="27"/>
        <v>0</v>
      </c>
      <c r="X21" s="30">
        <f t="shared" si="27"/>
        <v>0</v>
      </c>
      <c r="Y21" s="99">
        <f>Y110</f>
        <v>0</v>
      </c>
      <c r="Z21" s="99">
        <f>Z110</f>
        <v>0</v>
      </c>
      <c r="AA21" s="82">
        <f t="shared" si="27"/>
        <v>0</v>
      </c>
      <c r="AB21" s="82">
        <f t="shared" si="27"/>
        <v>0</v>
      </c>
      <c r="AC21" s="30">
        <f t="shared" ref="AC21" si="28">AC110</f>
        <v>0</v>
      </c>
      <c r="AD21" s="99">
        <f>AD110</f>
        <v>0</v>
      </c>
      <c r="AE21" s="30">
        <f t="shared" si="27"/>
        <v>0</v>
      </c>
      <c r="AF21" s="99">
        <f t="shared" ref="AF21" si="29">AF110</f>
        <v>0</v>
      </c>
      <c r="AG21" s="30">
        <f t="shared" si="27"/>
        <v>0</v>
      </c>
      <c r="AH21" s="99">
        <f t="shared" ref="AH21" si="30">AH110</f>
        <v>0</v>
      </c>
      <c r="AI21" s="30">
        <f t="shared" si="27"/>
        <v>0</v>
      </c>
      <c r="AJ21" s="99">
        <f t="shared" ref="AJ21" si="31">AJ110</f>
        <v>0</v>
      </c>
      <c r="AK21" s="30">
        <f>AK110</f>
        <v>0</v>
      </c>
      <c r="AL21" s="99">
        <f t="shared" ref="AL21" si="32">AL110</f>
        <v>0</v>
      </c>
      <c r="AM21" s="30">
        <f t="shared" si="27"/>
        <v>0</v>
      </c>
      <c r="AN21" s="99">
        <f t="shared" ref="AN21" si="33">AN110</f>
        <v>0</v>
      </c>
      <c r="AO21" s="65">
        <f t="shared" si="8"/>
        <v>0</v>
      </c>
      <c r="AP21" s="99">
        <f t="shared" ref="AP21" si="34">AP110</f>
        <v>0</v>
      </c>
      <c r="AQ21" s="53" t="s">
        <v>27</v>
      </c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31.5">
      <c r="A22" s="28" t="s">
        <v>57</v>
      </c>
      <c r="B22" s="29" t="s">
        <v>58</v>
      </c>
      <c r="C22" s="53" t="s">
        <v>26</v>
      </c>
      <c r="D22" s="53" t="s">
        <v>27</v>
      </c>
      <c r="E22" s="53" t="s">
        <v>27</v>
      </c>
      <c r="F22" s="53" t="s">
        <v>27</v>
      </c>
      <c r="G22" s="53" t="s">
        <v>27</v>
      </c>
      <c r="H22" s="30">
        <f>H117</f>
        <v>0</v>
      </c>
      <c r="I22" s="99">
        <f>I117</f>
        <v>0</v>
      </c>
      <c r="J22" s="82">
        <f t="shared" ref="J22:AM22" si="35">J117</f>
        <v>0</v>
      </c>
      <c r="K22" s="30">
        <f t="shared" si="35"/>
        <v>0</v>
      </c>
      <c r="L22" s="30">
        <f t="shared" si="35"/>
        <v>0</v>
      </c>
      <c r="M22" s="30">
        <f t="shared" si="35"/>
        <v>0</v>
      </c>
      <c r="N22" s="30">
        <f t="shared" si="35"/>
        <v>0</v>
      </c>
      <c r="O22" s="30">
        <f t="shared" si="35"/>
        <v>0</v>
      </c>
      <c r="P22" s="99">
        <f>P117</f>
        <v>0</v>
      </c>
      <c r="Q22" s="99">
        <f>Q117</f>
        <v>0</v>
      </c>
      <c r="R22" s="99">
        <f>R117</f>
        <v>0</v>
      </c>
      <c r="S22" s="99">
        <f>S117</f>
        <v>0</v>
      </c>
      <c r="T22" s="99">
        <f>T117</f>
        <v>0</v>
      </c>
      <c r="U22" s="82">
        <f t="shared" si="35"/>
        <v>0</v>
      </c>
      <c r="V22" s="82">
        <f t="shared" si="35"/>
        <v>0</v>
      </c>
      <c r="W22" s="30">
        <f t="shared" si="35"/>
        <v>0</v>
      </c>
      <c r="X22" s="30">
        <f t="shared" si="35"/>
        <v>0</v>
      </c>
      <c r="Y22" s="99">
        <f>Y117</f>
        <v>0</v>
      </c>
      <c r="Z22" s="99">
        <f>Z117</f>
        <v>0</v>
      </c>
      <c r="AA22" s="82">
        <f t="shared" si="35"/>
        <v>0</v>
      </c>
      <c r="AB22" s="82">
        <f t="shared" si="35"/>
        <v>0</v>
      </c>
      <c r="AC22" s="30">
        <f t="shared" ref="AC22" si="36">AC117</f>
        <v>0</v>
      </c>
      <c r="AD22" s="99">
        <f>AD117</f>
        <v>0</v>
      </c>
      <c r="AE22" s="30">
        <f t="shared" si="35"/>
        <v>0</v>
      </c>
      <c r="AF22" s="99">
        <f t="shared" ref="AF22" si="37">AF117</f>
        <v>0</v>
      </c>
      <c r="AG22" s="30">
        <f t="shared" si="35"/>
        <v>0</v>
      </c>
      <c r="AH22" s="99">
        <f t="shared" ref="AH22" si="38">AH117</f>
        <v>0</v>
      </c>
      <c r="AI22" s="30">
        <f t="shared" si="35"/>
        <v>0</v>
      </c>
      <c r="AJ22" s="99">
        <f t="shared" ref="AJ22" si="39">AJ117</f>
        <v>0</v>
      </c>
      <c r="AK22" s="30">
        <f>AK117</f>
        <v>0</v>
      </c>
      <c r="AL22" s="99">
        <f t="shared" ref="AL22" si="40">AL117</f>
        <v>0</v>
      </c>
      <c r="AM22" s="30">
        <f t="shared" si="35"/>
        <v>0</v>
      </c>
      <c r="AN22" s="99">
        <f t="shared" ref="AN22" si="41">AN117</f>
        <v>0</v>
      </c>
      <c r="AO22" s="65">
        <f t="shared" si="8"/>
        <v>0</v>
      </c>
      <c r="AP22" s="99">
        <f t="shared" ref="AP22" si="42">AP117</f>
        <v>0</v>
      </c>
      <c r="AQ22" s="53" t="s">
        <v>27</v>
      </c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31.5">
      <c r="A23" s="28" t="s">
        <v>59</v>
      </c>
      <c r="B23" s="29" t="s">
        <v>60</v>
      </c>
      <c r="C23" s="53" t="s">
        <v>26</v>
      </c>
      <c r="D23" s="53" t="s">
        <v>27</v>
      </c>
      <c r="E23" s="53" t="s">
        <v>27</v>
      </c>
      <c r="F23" s="53" t="s">
        <v>27</v>
      </c>
      <c r="G23" s="53" t="s">
        <v>27</v>
      </c>
      <c r="H23" s="30">
        <f>H120</f>
        <v>0</v>
      </c>
      <c r="I23" s="99">
        <f>I120</f>
        <v>0</v>
      </c>
      <c r="J23" s="82">
        <f t="shared" ref="J23:AM23" si="43">J120</f>
        <v>0</v>
      </c>
      <c r="K23" s="30">
        <f t="shared" si="43"/>
        <v>0</v>
      </c>
      <c r="L23" s="30">
        <f t="shared" si="43"/>
        <v>0</v>
      </c>
      <c r="M23" s="30">
        <f t="shared" si="43"/>
        <v>0</v>
      </c>
      <c r="N23" s="30">
        <f t="shared" si="43"/>
        <v>0</v>
      </c>
      <c r="O23" s="30">
        <f t="shared" si="43"/>
        <v>0</v>
      </c>
      <c r="P23" s="99">
        <f>P120</f>
        <v>0</v>
      </c>
      <c r="Q23" s="99">
        <f>Q120</f>
        <v>0</v>
      </c>
      <c r="R23" s="99">
        <f>R120</f>
        <v>0</v>
      </c>
      <c r="S23" s="99">
        <f>S120</f>
        <v>0</v>
      </c>
      <c r="T23" s="99">
        <f>T120</f>
        <v>0</v>
      </c>
      <c r="U23" s="82">
        <f t="shared" si="43"/>
        <v>0</v>
      </c>
      <c r="V23" s="82">
        <f t="shared" si="43"/>
        <v>0</v>
      </c>
      <c r="W23" s="30">
        <f t="shared" si="43"/>
        <v>0</v>
      </c>
      <c r="X23" s="30">
        <f t="shared" si="43"/>
        <v>0</v>
      </c>
      <c r="Y23" s="99">
        <f>Y120</f>
        <v>0</v>
      </c>
      <c r="Z23" s="99">
        <f>Z120</f>
        <v>0</v>
      </c>
      <c r="AA23" s="82">
        <f t="shared" si="43"/>
        <v>0</v>
      </c>
      <c r="AB23" s="82">
        <f t="shared" si="43"/>
        <v>0</v>
      </c>
      <c r="AC23" s="30">
        <f t="shared" ref="AC23" si="44">AC120</f>
        <v>0</v>
      </c>
      <c r="AD23" s="99">
        <f>AD120</f>
        <v>0</v>
      </c>
      <c r="AE23" s="30">
        <f t="shared" si="43"/>
        <v>0</v>
      </c>
      <c r="AF23" s="99">
        <f t="shared" ref="AF23" si="45">AF120</f>
        <v>0</v>
      </c>
      <c r="AG23" s="30">
        <f t="shared" si="43"/>
        <v>0</v>
      </c>
      <c r="AH23" s="99">
        <f t="shared" ref="AH23" si="46">AH120</f>
        <v>0</v>
      </c>
      <c r="AI23" s="30">
        <f t="shared" si="43"/>
        <v>0</v>
      </c>
      <c r="AJ23" s="99">
        <f t="shared" ref="AJ23" si="47">AJ120</f>
        <v>0</v>
      </c>
      <c r="AK23" s="30">
        <f>AK120</f>
        <v>0</v>
      </c>
      <c r="AL23" s="99">
        <f t="shared" ref="AL23" si="48">AL120</f>
        <v>0</v>
      </c>
      <c r="AM23" s="30">
        <f t="shared" si="43"/>
        <v>0</v>
      </c>
      <c r="AN23" s="99">
        <f t="shared" ref="AN23" si="49">AN120</f>
        <v>0</v>
      </c>
      <c r="AO23" s="65">
        <f t="shared" si="8"/>
        <v>0</v>
      </c>
      <c r="AP23" s="99">
        <f t="shared" ref="AP23" si="50">AP120</f>
        <v>0</v>
      </c>
      <c r="AQ23" s="53" t="s">
        <v>27</v>
      </c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>
      <c r="A24" s="28" t="s">
        <v>32</v>
      </c>
      <c r="B24" s="32" t="s">
        <v>33</v>
      </c>
      <c r="C24" s="24" t="s">
        <v>26</v>
      </c>
      <c r="D24" s="24" t="s">
        <v>27</v>
      </c>
      <c r="E24" s="24" t="s">
        <v>27</v>
      </c>
      <c r="F24" s="24" t="s">
        <v>27</v>
      </c>
      <c r="G24" s="24" t="s">
        <v>27</v>
      </c>
      <c r="H24" s="30">
        <f>H123</f>
        <v>0</v>
      </c>
      <c r="I24" s="99">
        <f>I123</f>
        <v>0</v>
      </c>
      <c r="J24" s="82">
        <f t="shared" ref="J24:O24" si="51">J123</f>
        <v>0</v>
      </c>
      <c r="K24" s="30">
        <f t="shared" si="51"/>
        <v>9.6918000000000006</v>
      </c>
      <c r="L24" s="30">
        <f t="shared" si="51"/>
        <v>0</v>
      </c>
      <c r="M24" s="30">
        <f t="shared" si="51"/>
        <v>0</v>
      </c>
      <c r="N24" s="30">
        <f t="shared" si="51"/>
        <v>0.34419999999999995</v>
      </c>
      <c r="O24" s="30">
        <f t="shared" si="51"/>
        <v>9.3475999999999999</v>
      </c>
      <c r="P24" s="99">
        <f>P123</f>
        <v>29.893213962694901</v>
      </c>
      <c r="Q24" s="99">
        <f>Q123</f>
        <v>0</v>
      </c>
      <c r="R24" s="99">
        <f>R123</f>
        <v>0</v>
      </c>
      <c r="S24" s="99">
        <f>S123</f>
        <v>0.79003000000000001</v>
      </c>
      <c r="T24" s="99">
        <f>T123</f>
        <v>29.103183962694903</v>
      </c>
      <c r="U24" s="82">
        <f t="shared" ref="U24:AM24" si="52">U123</f>
        <v>0</v>
      </c>
      <c r="V24" s="82">
        <f t="shared" si="52"/>
        <v>0</v>
      </c>
      <c r="W24" s="30">
        <f t="shared" si="52"/>
        <v>0</v>
      </c>
      <c r="X24" s="30">
        <f t="shared" si="52"/>
        <v>9.6918000000000006</v>
      </c>
      <c r="Y24" s="99">
        <f>Y123</f>
        <v>0</v>
      </c>
      <c r="Z24" s="99">
        <f>Z123</f>
        <v>29.893213962694901</v>
      </c>
      <c r="AA24" s="82">
        <f t="shared" si="52"/>
        <v>0</v>
      </c>
      <c r="AB24" s="82">
        <f t="shared" si="52"/>
        <v>0</v>
      </c>
      <c r="AC24" s="30">
        <f t="shared" ref="AC24" si="53">AC123</f>
        <v>0</v>
      </c>
      <c r="AD24" s="99">
        <f>AD123</f>
        <v>0</v>
      </c>
      <c r="AE24" s="30">
        <f t="shared" si="52"/>
        <v>0</v>
      </c>
      <c r="AF24" s="99">
        <f t="shared" ref="AF24" si="54">AF123</f>
        <v>0</v>
      </c>
      <c r="AG24" s="30">
        <f t="shared" si="52"/>
        <v>0.34419999999999995</v>
      </c>
      <c r="AH24" s="99">
        <f t="shared" ref="AH24" si="55">AH123</f>
        <v>6.5671099999999996</v>
      </c>
      <c r="AI24" s="30">
        <f t="shared" si="52"/>
        <v>1.7917000000000001</v>
      </c>
      <c r="AJ24" s="99">
        <f t="shared" ref="AJ24" si="56">AJ123</f>
        <v>3.8733499999999998</v>
      </c>
      <c r="AK24" s="30">
        <f>AK123</f>
        <v>3.2942</v>
      </c>
      <c r="AL24" s="99">
        <f t="shared" ref="AL24" si="57">AL123</f>
        <v>4.1413099999999998</v>
      </c>
      <c r="AM24" s="30">
        <f t="shared" si="52"/>
        <v>4.2617000000000003</v>
      </c>
      <c r="AN24" s="99">
        <f t="shared" ref="AN24" si="58">AN123</f>
        <v>15.31162</v>
      </c>
      <c r="AO24" s="65">
        <f t="shared" si="8"/>
        <v>9.6918000000000006</v>
      </c>
      <c r="AP24" s="99">
        <f t="shared" ref="AP24" si="59">AP123</f>
        <v>29.89339</v>
      </c>
      <c r="AQ24" s="53" t="s">
        <v>27</v>
      </c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33.75" customHeight="1">
      <c r="A25" s="28" t="s">
        <v>34</v>
      </c>
      <c r="B25" s="104" t="s">
        <v>131</v>
      </c>
      <c r="C25" s="24" t="s">
        <v>26</v>
      </c>
      <c r="D25" s="24" t="s">
        <v>27</v>
      </c>
      <c r="E25" s="24" t="s">
        <v>27</v>
      </c>
      <c r="F25" s="24" t="s">
        <v>27</v>
      </c>
      <c r="G25" s="24" t="s">
        <v>27</v>
      </c>
      <c r="H25" s="24" t="s">
        <v>27</v>
      </c>
      <c r="I25" s="92" t="s">
        <v>27</v>
      </c>
      <c r="J25" s="81" t="s">
        <v>27</v>
      </c>
      <c r="K25" s="24" t="s">
        <v>27</v>
      </c>
      <c r="L25" s="24" t="s">
        <v>27</v>
      </c>
      <c r="M25" s="24" t="s">
        <v>27</v>
      </c>
      <c r="N25" s="24" t="s">
        <v>27</v>
      </c>
      <c r="O25" s="24" t="s">
        <v>27</v>
      </c>
      <c r="P25" s="92" t="s">
        <v>27</v>
      </c>
      <c r="Q25" s="92" t="s">
        <v>27</v>
      </c>
      <c r="R25" s="92" t="s">
        <v>27</v>
      </c>
      <c r="S25" s="92" t="s">
        <v>27</v>
      </c>
      <c r="T25" s="92" t="s">
        <v>27</v>
      </c>
      <c r="U25" s="81" t="s">
        <v>27</v>
      </c>
      <c r="V25" s="81" t="s">
        <v>27</v>
      </c>
      <c r="W25" s="24" t="s">
        <v>27</v>
      </c>
      <c r="X25" s="24" t="s">
        <v>27</v>
      </c>
      <c r="Y25" s="92" t="s">
        <v>27</v>
      </c>
      <c r="Z25" s="92" t="s">
        <v>27</v>
      </c>
      <c r="AA25" s="81" t="s">
        <v>27</v>
      </c>
      <c r="AB25" s="81" t="s">
        <v>27</v>
      </c>
      <c r="AC25" s="107" t="s">
        <v>27</v>
      </c>
      <c r="AD25" s="107" t="s">
        <v>27</v>
      </c>
      <c r="AE25" s="24" t="s">
        <v>27</v>
      </c>
      <c r="AF25" s="92" t="s">
        <v>27</v>
      </c>
      <c r="AG25" s="24" t="s">
        <v>27</v>
      </c>
      <c r="AH25" s="92" t="s">
        <v>27</v>
      </c>
      <c r="AI25" s="24" t="s">
        <v>27</v>
      </c>
      <c r="AJ25" s="92" t="s">
        <v>27</v>
      </c>
      <c r="AK25" s="78" t="s">
        <v>27</v>
      </c>
      <c r="AL25" s="92" t="s">
        <v>27</v>
      </c>
      <c r="AM25" s="95" t="s">
        <v>27</v>
      </c>
      <c r="AN25" s="95" t="s">
        <v>27</v>
      </c>
      <c r="AO25" s="77" t="s">
        <v>27</v>
      </c>
      <c r="AP25" s="92" t="s">
        <v>27</v>
      </c>
      <c r="AQ25" s="53" t="s">
        <v>27</v>
      </c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s="33" customFormat="1" ht="31.5">
      <c r="A26" s="59" t="s">
        <v>35</v>
      </c>
      <c r="B26" s="60" t="s">
        <v>36</v>
      </c>
      <c r="C26" s="61" t="s">
        <v>26</v>
      </c>
      <c r="D26" s="61" t="s">
        <v>27</v>
      </c>
      <c r="E26" s="61" t="s">
        <v>27</v>
      </c>
      <c r="F26" s="61" t="s">
        <v>27</v>
      </c>
      <c r="G26" s="61" t="s">
        <v>27</v>
      </c>
      <c r="H26" s="62">
        <f t="shared" ref="H26:X26" si="60">SUM(H27,H37,H44,H47)</f>
        <v>0</v>
      </c>
      <c r="I26" s="62">
        <f t="shared" si="60"/>
        <v>0</v>
      </c>
      <c r="J26" s="82">
        <f t="shared" si="60"/>
        <v>0</v>
      </c>
      <c r="K26" s="62">
        <f t="shared" si="60"/>
        <v>0</v>
      </c>
      <c r="L26" s="62">
        <f t="shared" si="60"/>
        <v>0</v>
      </c>
      <c r="M26" s="62">
        <f t="shared" si="60"/>
        <v>0</v>
      </c>
      <c r="N26" s="62">
        <f t="shared" si="60"/>
        <v>0</v>
      </c>
      <c r="O26" s="62">
        <f t="shared" si="60"/>
        <v>0</v>
      </c>
      <c r="P26" s="62">
        <f t="shared" si="60"/>
        <v>0</v>
      </c>
      <c r="Q26" s="62">
        <f t="shared" si="60"/>
        <v>0</v>
      </c>
      <c r="R26" s="62">
        <f t="shared" si="60"/>
        <v>0</v>
      </c>
      <c r="S26" s="62">
        <f t="shared" si="60"/>
        <v>0</v>
      </c>
      <c r="T26" s="62">
        <f t="shared" si="60"/>
        <v>0</v>
      </c>
      <c r="U26" s="82">
        <f t="shared" si="60"/>
        <v>0</v>
      </c>
      <c r="V26" s="82">
        <f t="shared" si="60"/>
        <v>0</v>
      </c>
      <c r="W26" s="62">
        <f t="shared" si="60"/>
        <v>0</v>
      </c>
      <c r="X26" s="62">
        <f t="shared" si="60"/>
        <v>0</v>
      </c>
      <c r="Y26" s="62">
        <f>SUM(Y27,Y37,Y44,Y47)</f>
        <v>0</v>
      </c>
      <c r="Z26" s="62">
        <f>SUM(Z27,Z37,Z44,Z47)</f>
        <v>0</v>
      </c>
      <c r="AA26" s="82">
        <f t="shared" ref="AA26:AN26" si="61">SUM(AA27,AA37,AA44,AA47)</f>
        <v>0</v>
      </c>
      <c r="AB26" s="82">
        <f t="shared" si="61"/>
        <v>0</v>
      </c>
      <c r="AC26" s="62">
        <f t="shared" ref="AC26:AD26" si="62">SUM(AC27,AC37,AC44,AC47)</f>
        <v>0</v>
      </c>
      <c r="AD26" s="62">
        <f t="shared" si="62"/>
        <v>0</v>
      </c>
      <c r="AE26" s="62">
        <f t="shared" si="61"/>
        <v>0</v>
      </c>
      <c r="AF26" s="62">
        <f t="shared" si="61"/>
        <v>0</v>
      </c>
      <c r="AG26" s="62">
        <f t="shared" si="61"/>
        <v>0</v>
      </c>
      <c r="AH26" s="62">
        <f t="shared" si="61"/>
        <v>0</v>
      </c>
      <c r="AI26" s="62">
        <f t="shared" si="61"/>
        <v>0</v>
      </c>
      <c r="AJ26" s="62">
        <f t="shared" si="61"/>
        <v>0</v>
      </c>
      <c r="AK26" s="62">
        <f t="shared" si="61"/>
        <v>0</v>
      </c>
      <c r="AL26" s="62">
        <f t="shared" si="61"/>
        <v>0</v>
      </c>
      <c r="AM26" s="62">
        <f t="shared" si="61"/>
        <v>0</v>
      </c>
      <c r="AN26" s="62">
        <f t="shared" si="61"/>
        <v>0</v>
      </c>
      <c r="AO26" s="62">
        <f>SUM(AE26,AG26,AI26,AK26,AM26)</f>
        <v>0</v>
      </c>
      <c r="AP26" s="62">
        <f>SUM(AF26,AH26,AJ26,AL26,AN26)</f>
        <v>0</v>
      </c>
      <c r="AQ26" s="63" t="str">
        <f>'[1]2'!CG23</f>
        <v>нд</v>
      </c>
    </row>
    <row r="27" spans="1:71" s="33" customFormat="1" ht="47.25">
      <c r="A27" s="54" t="s">
        <v>61</v>
      </c>
      <c r="B27" s="55" t="s">
        <v>62</v>
      </c>
      <c r="C27" s="56" t="s">
        <v>26</v>
      </c>
      <c r="D27" s="56" t="s">
        <v>27</v>
      </c>
      <c r="E27" s="56" t="s">
        <v>27</v>
      </c>
      <c r="F27" s="56" t="s">
        <v>27</v>
      </c>
      <c r="G27" s="56" t="s">
        <v>27</v>
      </c>
      <c r="H27" s="57">
        <f>SUM(H28,H31,H34)</f>
        <v>0</v>
      </c>
      <c r="I27" s="57">
        <f t="shared" ref="I27:AN27" si="63">SUM(I28,I31,I34)</f>
        <v>0</v>
      </c>
      <c r="J27" s="82">
        <f t="shared" si="63"/>
        <v>0</v>
      </c>
      <c r="K27" s="57">
        <f t="shared" si="63"/>
        <v>0</v>
      </c>
      <c r="L27" s="57">
        <f t="shared" si="63"/>
        <v>0</v>
      </c>
      <c r="M27" s="57">
        <f t="shared" si="63"/>
        <v>0</v>
      </c>
      <c r="N27" s="57">
        <f t="shared" si="63"/>
        <v>0</v>
      </c>
      <c r="O27" s="57">
        <f t="shared" si="63"/>
        <v>0</v>
      </c>
      <c r="P27" s="57">
        <f t="shared" si="63"/>
        <v>0</v>
      </c>
      <c r="Q27" s="57">
        <f t="shared" si="63"/>
        <v>0</v>
      </c>
      <c r="R27" s="57">
        <f t="shared" si="63"/>
        <v>0</v>
      </c>
      <c r="S27" s="57">
        <f t="shared" si="63"/>
        <v>0</v>
      </c>
      <c r="T27" s="57">
        <f t="shared" si="63"/>
        <v>0</v>
      </c>
      <c r="U27" s="82">
        <f t="shared" si="63"/>
        <v>0</v>
      </c>
      <c r="V27" s="82">
        <f t="shared" si="63"/>
        <v>0</v>
      </c>
      <c r="W27" s="57">
        <f t="shared" si="63"/>
        <v>0</v>
      </c>
      <c r="X27" s="57">
        <f t="shared" si="63"/>
        <v>0</v>
      </c>
      <c r="Y27" s="57">
        <f>SUM(Y28,Y31,Y34)</f>
        <v>0</v>
      </c>
      <c r="Z27" s="57">
        <f>SUM(Z28,Z31,Z34)</f>
        <v>0</v>
      </c>
      <c r="AA27" s="82">
        <f t="shared" si="63"/>
        <v>0</v>
      </c>
      <c r="AB27" s="82">
        <f t="shared" si="63"/>
        <v>0</v>
      </c>
      <c r="AC27" s="57">
        <f t="shared" ref="AC27:AD27" si="64">SUM(AC28,AC31,AC34)</f>
        <v>0</v>
      </c>
      <c r="AD27" s="57">
        <f t="shared" si="64"/>
        <v>0</v>
      </c>
      <c r="AE27" s="57">
        <f t="shared" si="63"/>
        <v>0</v>
      </c>
      <c r="AF27" s="57">
        <f t="shared" si="63"/>
        <v>0</v>
      </c>
      <c r="AG27" s="57">
        <f t="shared" si="63"/>
        <v>0</v>
      </c>
      <c r="AH27" s="57">
        <f t="shared" si="63"/>
        <v>0</v>
      </c>
      <c r="AI27" s="57">
        <f t="shared" si="63"/>
        <v>0</v>
      </c>
      <c r="AJ27" s="57">
        <f t="shared" si="63"/>
        <v>0</v>
      </c>
      <c r="AK27" s="57">
        <f>SUM(AK28,AK31,AK34)</f>
        <v>0</v>
      </c>
      <c r="AL27" s="57">
        <f>SUM(AL28,AL31,AL34)</f>
        <v>0</v>
      </c>
      <c r="AM27" s="57">
        <f t="shared" si="63"/>
        <v>0</v>
      </c>
      <c r="AN27" s="57">
        <f t="shared" si="63"/>
        <v>0</v>
      </c>
      <c r="AO27" s="57">
        <f t="shared" ref="AO27:AO99" si="65">SUM(AE27,AG27,AI27,AK27,AM27)</f>
        <v>0</v>
      </c>
      <c r="AP27" s="57">
        <f t="shared" ref="AP27:AP99" si="66">SUM(AF27,AH27,AJ27,AL27,AN27)</f>
        <v>0</v>
      </c>
      <c r="AQ27" s="58" t="s">
        <v>27</v>
      </c>
    </row>
    <row r="28" spans="1:71" s="33" customFormat="1" ht="63" hidden="1" customHeight="1">
      <c r="A28" s="34" t="s">
        <v>63</v>
      </c>
      <c r="B28" s="35" t="s">
        <v>66</v>
      </c>
      <c r="C28" s="36" t="s">
        <v>26</v>
      </c>
      <c r="D28" s="36" t="s">
        <v>27</v>
      </c>
      <c r="E28" s="36" t="s">
        <v>27</v>
      </c>
      <c r="F28" s="36" t="s">
        <v>27</v>
      </c>
      <c r="G28" s="36" t="s">
        <v>27</v>
      </c>
      <c r="H28" s="37">
        <f>SUM(H29:H30)</f>
        <v>0</v>
      </c>
      <c r="I28" s="37">
        <f t="shared" ref="I28:AN28" si="67">SUM(I29:I30)</f>
        <v>0</v>
      </c>
      <c r="J28" s="82">
        <f t="shared" si="67"/>
        <v>0</v>
      </c>
      <c r="K28" s="37">
        <f t="shared" si="67"/>
        <v>0</v>
      </c>
      <c r="L28" s="37">
        <f t="shared" si="67"/>
        <v>0</v>
      </c>
      <c r="M28" s="37">
        <f t="shared" si="67"/>
        <v>0</v>
      </c>
      <c r="N28" s="37">
        <f t="shared" si="67"/>
        <v>0</v>
      </c>
      <c r="O28" s="37">
        <f t="shared" si="67"/>
        <v>0</v>
      </c>
      <c r="P28" s="37">
        <f t="shared" si="67"/>
        <v>0</v>
      </c>
      <c r="Q28" s="37">
        <f t="shared" si="67"/>
        <v>0</v>
      </c>
      <c r="R28" s="37">
        <f t="shared" si="67"/>
        <v>0</v>
      </c>
      <c r="S28" s="37">
        <f t="shared" si="67"/>
        <v>0</v>
      </c>
      <c r="T28" s="37">
        <f t="shared" si="67"/>
        <v>0</v>
      </c>
      <c r="U28" s="82">
        <f t="shared" si="67"/>
        <v>0</v>
      </c>
      <c r="V28" s="82">
        <f t="shared" si="67"/>
        <v>0</v>
      </c>
      <c r="W28" s="37">
        <f t="shared" si="67"/>
        <v>0</v>
      </c>
      <c r="X28" s="37">
        <f t="shared" si="67"/>
        <v>0</v>
      </c>
      <c r="Y28" s="37">
        <f t="shared" si="67"/>
        <v>0</v>
      </c>
      <c r="Z28" s="37">
        <f t="shared" si="67"/>
        <v>0</v>
      </c>
      <c r="AA28" s="82">
        <f t="shared" si="67"/>
        <v>0</v>
      </c>
      <c r="AB28" s="82">
        <f t="shared" si="67"/>
        <v>0</v>
      </c>
      <c r="AC28" s="37">
        <f t="shared" ref="AC28:AD28" si="68">SUM(AC29:AC30)</f>
        <v>0</v>
      </c>
      <c r="AD28" s="37">
        <f t="shared" si="68"/>
        <v>0</v>
      </c>
      <c r="AE28" s="37">
        <f t="shared" si="67"/>
        <v>0</v>
      </c>
      <c r="AF28" s="37">
        <f t="shared" si="67"/>
        <v>0</v>
      </c>
      <c r="AG28" s="37">
        <f t="shared" si="67"/>
        <v>0</v>
      </c>
      <c r="AH28" s="37">
        <f t="shared" si="67"/>
        <v>0</v>
      </c>
      <c r="AI28" s="37">
        <f t="shared" si="67"/>
        <v>0</v>
      </c>
      <c r="AJ28" s="37">
        <f t="shared" si="67"/>
        <v>0</v>
      </c>
      <c r="AK28" s="37">
        <f t="shared" si="67"/>
        <v>0</v>
      </c>
      <c r="AL28" s="37">
        <f t="shared" si="67"/>
        <v>0</v>
      </c>
      <c r="AM28" s="37">
        <f t="shared" si="67"/>
        <v>0</v>
      </c>
      <c r="AN28" s="37">
        <f t="shared" si="67"/>
        <v>0</v>
      </c>
      <c r="AO28" s="37">
        <f t="shared" si="65"/>
        <v>0</v>
      </c>
      <c r="AP28" s="37">
        <f t="shared" si="66"/>
        <v>0</v>
      </c>
      <c r="AQ28" s="38" t="s">
        <v>27</v>
      </c>
    </row>
    <row r="29" spans="1:71" s="85" customFormat="1" ht="15.75" hidden="1" customHeight="1">
      <c r="A29" s="74"/>
      <c r="B29" s="83"/>
      <c r="C29" s="76"/>
      <c r="D29" s="76"/>
      <c r="E29" s="76"/>
      <c r="F29" s="76"/>
      <c r="G29" s="76"/>
      <c r="H29" s="65"/>
      <c r="I29" s="65"/>
      <c r="J29" s="82"/>
      <c r="K29" s="65">
        <f>SUM(L29:O29)</f>
        <v>0</v>
      </c>
      <c r="L29" s="65"/>
      <c r="M29" s="65"/>
      <c r="N29" s="65"/>
      <c r="O29" s="65"/>
      <c r="P29" s="65">
        <f>SUM(Q29:T29)</f>
        <v>0</v>
      </c>
      <c r="Q29" s="65"/>
      <c r="R29" s="65"/>
      <c r="S29" s="65"/>
      <c r="T29" s="65"/>
      <c r="U29" s="82"/>
      <c r="V29" s="82"/>
      <c r="W29" s="65"/>
      <c r="X29" s="65"/>
      <c r="Y29" s="65"/>
      <c r="Z29" s="65"/>
      <c r="AA29" s="82"/>
      <c r="AB29" s="82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37"/>
      <c r="AN29" s="37"/>
      <c r="AO29" s="65">
        <f t="shared" si="65"/>
        <v>0</v>
      </c>
      <c r="AP29" s="65">
        <f t="shared" si="66"/>
        <v>0</v>
      </c>
      <c r="AQ29" s="84"/>
    </row>
    <row r="30" spans="1:71" s="85" customFormat="1" ht="15.75" hidden="1" customHeight="1">
      <c r="A30" s="74"/>
      <c r="B30" s="83"/>
      <c r="C30" s="76"/>
      <c r="D30" s="76"/>
      <c r="E30" s="76"/>
      <c r="F30" s="76"/>
      <c r="G30" s="76"/>
      <c r="H30" s="65"/>
      <c r="I30" s="65"/>
      <c r="J30" s="82"/>
      <c r="K30" s="65">
        <f>SUM(L30:O30)</f>
        <v>0</v>
      </c>
      <c r="L30" s="65"/>
      <c r="M30" s="65"/>
      <c r="N30" s="65"/>
      <c r="O30" s="65"/>
      <c r="P30" s="65">
        <f>SUM(Q30:T30)</f>
        <v>0</v>
      </c>
      <c r="Q30" s="65"/>
      <c r="R30" s="65"/>
      <c r="S30" s="65"/>
      <c r="T30" s="65"/>
      <c r="U30" s="82"/>
      <c r="V30" s="82"/>
      <c r="W30" s="65"/>
      <c r="X30" s="65"/>
      <c r="Y30" s="65"/>
      <c r="Z30" s="65"/>
      <c r="AA30" s="82"/>
      <c r="AB30" s="82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37"/>
      <c r="AN30" s="37"/>
      <c r="AO30" s="65">
        <f t="shared" si="65"/>
        <v>0</v>
      </c>
      <c r="AP30" s="65">
        <f t="shared" si="66"/>
        <v>0</v>
      </c>
      <c r="AQ30" s="84"/>
    </row>
    <row r="31" spans="1:71" s="33" customFormat="1" ht="75" hidden="1" customHeight="1">
      <c r="A31" s="34" t="s">
        <v>64</v>
      </c>
      <c r="B31" s="35" t="s">
        <v>67</v>
      </c>
      <c r="C31" s="36" t="s">
        <v>26</v>
      </c>
      <c r="D31" s="36" t="s">
        <v>27</v>
      </c>
      <c r="E31" s="36" t="s">
        <v>27</v>
      </c>
      <c r="F31" s="36" t="s">
        <v>27</v>
      </c>
      <c r="G31" s="36" t="s">
        <v>27</v>
      </c>
      <c r="H31" s="37">
        <f t="shared" ref="H31:AN31" si="69">SUM(H32:H33)</f>
        <v>0</v>
      </c>
      <c r="I31" s="37">
        <f t="shared" si="69"/>
        <v>0</v>
      </c>
      <c r="J31" s="82">
        <f t="shared" si="69"/>
        <v>0</v>
      </c>
      <c r="K31" s="37">
        <f t="shared" si="69"/>
        <v>0</v>
      </c>
      <c r="L31" s="37">
        <f t="shared" si="69"/>
        <v>0</v>
      </c>
      <c r="M31" s="37">
        <f t="shared" si="69"/>
        <v>0</v>
      </c>
      <c r="N31" s="37">
        <f t="shared" si="69"/>
        <v>0</v>
      </c>
      <c r="O31" s="37">
        <f t="shared" si="69"/>
        <v>0</v>
      </c>
      <c r="P31" s="37">
        <f t="shared" si="69"/>
        <v>0</v>
      </c>
      <c r="Q31" s="37">
        <f t="shared" si="69"/>
        <v>0</v>
      </c>
      <c r="R31" s="37">
        <f t="shared" si="69"/>
        <v>0</v>
      </c>
      <c r="S31" s="37">
        <f t="shared" si="69"/>
        <v>0</v>
      </c>
      <c r="T31" s="37">
        <f t="shared" si="69"/>
        <v>0</v>
      </c>
      <c r="U31" s="82">
        <f t="shared" si="69"/>
        <v>0</v>
      </c>
      <c r="V31" s="82">
        <f t="shared" si="69"/>
        <v>0</v>
      </c>
      <c r="W31" s="37">
        <f t="shared" si="69"/>
        <v>0</v>
      </c>
      <c r="X31" s="37">
        <f t="shared" si="69"/>
        <v>0</v>
      </c>
      <c r="Y31" s="37">
        <f t="shared" si="69"/>
        <v>0</v>
      </c>
      <c r="Z31" s="37">
        <f t="shared" si="69"/>
        <v>0</v>
      </c>
      <c r="AA31" s="82">
        <f t="shared" si="69"/>
        <v>0</v>
      </c>
      <c r="AB31" s="82">
        <f t="shared" si="69"/>
        <v>0</v>
      </c>
      <c r="AC31" s="37">
        <f t="shared" ref="AC31:AD31" si="70">SUM(AC32:AC33)</f>
        <v>0</v>
      </c>
      <c r="AD31" s="37">
        <f t="shared" si="70"/>
        <v>0</v>
      </c>
      <c r="AE31" s="37">
        <f t="shared" si="69"/>
        <v>0</v>
      </c>
      <c r="AF31" s="37">
        <f t="shared" si="69"/>
        <v>0</v>
      </c>
      <c r="AG31" s="37">
        <f t="shared" si="69"/>
        <v>0</v>
      </c>
      <c r="AH31" s="37">
        <f t="shared" si="69"/>
        <v>0</v>
      </c>
      <c r="AI31" s="37">
        <f t="shared" si="69"/>
        <v>0</v>
      </c>
      <c r="AJ31" s="37">
        <f t="shared" si="69"/>
        <v>0</v>
      </c>
      <c r="AK31" s="37">
        <f t="shared" si="69"/>
        <v>0</v>
      </c>
      <c r="AL31" s="37">
        <f t="shared" si="69"/>
        <v>0</v>
      </c>
      <c r="AM31" s="37">
        <f t="shared" si="69"/>
        <v>0</v>
      </c>
      <c r="AN31" s="37">
        <f t="shared" si="69"/>
        <v>0</v>
      </c>
      <c r="AO31" s="37">
        <f t="shared" si="65"/>
        <v>0</v>
      </c>
      <c r="AP31" s="37">
        <f t="shared" si="66"/>
        <v>0</v>
      </c>
      <c r="AQ31" s="38" t="s">
        <v>27</v>
      </c>
    </row>
    <row r="32" spans="1:71" s="85" customFormat="1" ht="96" hidden="1" customHeight="1">
      <c r="A32" s="74" t="s">
        <v>64</v>
      </c>
      <c r="B32" s="105"/>
      <c r="C32" s="105"/>
      <c r="D32" s="103" t="s">
        <v>27</v>
      </c>
      <c r="E32" s="103" t="s">
        <v>27</v>
      </c>
      <c r="F32" s="103" t="s">
        <v>27</v>
      </c>
      <c r="G32" s="103" t="s">
        <v>27</v>
      </c>
      <c r="H32" s="65">
        <v>0</v>
      </c>
      <c r="I32" s="65">
        <v>0</v>
      </c>
      <c r="J32" s="82">
        <v>0</v>
      </c>
      <c r="K32" s="65">
        <f>SUM(L32:O32)</f>
        <v>0</v>
      </c>
      <c r="L32" s="65">
        <v>0</v>
      </c>
      <c r="M32" s="65">
        <v>0</v>
      </c>
      <c r="N32" s="65">
        <v>0</v>
      </c>
      <c r="O32" s="65">
        <v>0</v>
      </c>
      <c r="P32" s="65">
        <f>SUM(Q32:T32)</f>
        <v>0</v>
      </c>
      <c r="Q32" s="65">
        <v>0</v>
      </c>
      <c r="R32" s="65">
        <v>0</v>
      </c>
      <c r="S32" s="65">
        <v>0</v>
      </c>
      <c r="T32" s="65">
        <v>0</v>
      </c>
      <c r="U32" s="82">
        <v>0</v>
      </c>
      <c r="V32" s="82">
        <v>0</v>
      </c>
      <c r="W32" s="65">
        <v>0</v>
      </c>
      <c r="X32" s="65">
        <v>0</v>
      </c>
      <c r="Y32" s="65">
        <v>0</v>
      </c>
      <c r="Z32" s="65">
        <v>0</v>
      </c>
      <c r="AA32" s="82">
        <v>0</v>
      </c>
      <c r="AB32" s="82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f t="shared" si="65"/>
        <v>0</v>
      </c>
      <c r="AP32" s="65">
        <f t="shared" si="66"/>
        <v>0</v>
      </c>
      <c r="AQ32" s="84"/>
    </row>
    <row r="33" spans="1:43" s="85" customFormat="1" ht="15.75" hidden="1" customHeight="1">
      <c r="A33" s="74"/>
      <c r="B33" s="83"/>
      <c r="C33" s="76"/>
      <c r="D33" s="76"/>
      <c r="E33" s="76"/>
      <c r="F33" s="76"/>
      <c r="G33" s="76"/>
      <c r="H33" s="65"/>
      <c r="I33" s="65"/>
      <c r="J33" s="82"/>
      <c r="K33" s="65">
        <f>SUM(L33:O33)</f>
        <v>0</v>
      </c>
      <c r="L33" s="65"/>
      <c r="M33" s="65"/>
      <c r="N33" s="65"/>
      <c r="O33" s="65"/>
      <c r="P33" s="65">
        <f>SUM(Q33:T33)</f>
        <v>0</v>
      </c>
      <c r="Q33" s="65"/>
      <c r="R33" s="65"/>
      <c r="S33" s="65"/>
      <c r="T33" s="65"/>
      <c r="U33" s="82"/>
      <c r="V33" s="82"/>
      <c r="W33" s="65"/>
      <c r="X33" s="65"/>
      <c r="Y33" s="65"/>
      <c r="Z33" s="65"/>
      <c r="AA33" s="82"/>
      <c r="AB33" s="82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37"/>
      <c r="AN33" s="37"/>
      <c r="AO33" s="65">
        <f t="shared" si="65"/>
        <v>0</v>
      </c>
      <c r="AP33" s="65">
        <f t="shared" si="66"/>
        <v>0</v>
      </c>
      <c r="AQ33" s="84"/>
    </row>
    <row r="34" spans="1:43" s="33" customFormat="1" ht="47.25" hidden="1" customHeight="1">
      <c r="A34" s="34" t="s">
        <v>65</v>
      </c>
      <c r="B34" s="35" t="s">
        <v>68</v>
      </c>
      <c r="C34" s="36" t="s">
        <v>26</v>
      </c>
      <c r="D34" s="36" t="s">
        <v>27</v>
      </c>
      <c r="E34" s="36" t="s">
        <v>27</v>
      </c>
      <c r="F34" s="36" t="s">
        <v>27</v>
      </c>
      <c r="G34" s="36" t="s">
        <v>27</v>
      </c>
      <c r="H34" s="37">
        <f t="shared" ref="H34:AN34" si="71">SUM(H35:H36)</f>
        <v>0</v>
      </c>
      <c r="I34" s="37">
        <f t="shared" si="71"/>
        <v>0</v>
      </c>
      <c r="J34" s="82">
        <f t="shared" si="71"/>
        <v>0</v>
      </c>
      <c r="K34" s="37">
        <f t="shared" si="71"/>
        <v>0</v>
      </c>
      <c r="L34" s="37">
        <f t="shared" si="71"/>
        <v>0</v>
      </c>
      <c r="M34" s="37">
        <f t="shared" si="71"/>
        <v>0</v>
      </c>
      <c r="N34" s="37">
        <f t="shared" si="71"/>
        <v>0</v>
      </c>
      <c r="O34" s="37">
        <f t="shared" si="71"/>
        <v>0</v>
      </c>
      <c r="P34" s="37">
        <f t="shared" si="71"/>
        <v>0</v>
      </c>
      <c r="Q34" s="37">
        <f t="shared" si="71"/>
        <v>0</v>
      </c>
      <c r="R34" s="37">
        <f t="shared" si="71"/>
        <v>0</v>
      </c>
      <c r="S34" s="37">
        <f t="shared" si="71"/>
        <v>0</v>
      </c>
      <c r="T34" s="37">
        <f t="shared" si="71"/>
        <v>0</v>
      </c>
      <c r="U34" s="82">
        <f t="shared" si="71"/>
        <v>0</v>
      </c>
      <c r="V34" s="82">
        <f t="shared" si="71"/>
        <v>0</v>
      </c>
      <c r="W34" s="37">
        <f t="shared" si="71"/>
        <v>0</v>
      </c>
      <c r="X34" s="37">
        <f t="shared" si="71"/>
        <v>0</v>
      </c>
      <c r="Y34" s="37">
        <f t="shared" si="71"/>
        <v>0</v>
      </c>
      <c r="Z34" s="37">
        <f t="shared" si="71"/>
        <v>0</v>
      </c>
      <c r="AA34" s="82">
        <f t="shared" si="71"/>
        <v>0</v>
      </c>
      <c r="AB34" s="82">
        <f t="shared" si="71"/>
        <v>0</v>
      </c>
      <c r="AC34" s="37">
        <f t="shared" ref="AC34:AD34" si="72">SUM(AC35:AC36)</f>
        <v>0</v>
      </c>
      <c r="AD34" s="37">
        <f t="shared" si="72"/>
        <v>0</v>
      </c>
      <c r="AE34" s="37">
        <f t="shared" si="71"/>
        <v>0</v>
      </c>
      <c r="AF34" s="37">
        <f t="shared" si="71"/>
        <v>0</v>
      </c>
      <c r="AG34" s="37">
        <f t="shared" si="71"/>
        <v>0</v>
      </c>
      <c r="AH34" s="37">
        <f t="shared" si="71"/>
        <v>0</v>
      </c>
      <c r="AI34" s="37">
        <f t="shared" si="71"/>
        <v>0</v>
      </c>
      <c r="AJ34" s="37">
        <f t="shared" si="71"/>
        <v>0</v>
      </c>
      <c r="AK34" s="37">
        <f t="shared" si="71"/>
        <v>0</v>
      </c>
      <c r="AL34" s="37">
        <f t="shared" si="71"/>
        <v>0</v>
      </c>
      <c r="AM34" s="37">
        <f t="shared" si="71"/>
        <v>0</v>
      </c>
      <c r="AN34" s="37">
        <f t="shared" si="71"/>
        <v>0</v>
      </c>
      <c r="AO34" s="37">
        <f t="shared" si="65"/>
        <v>0</v>
      </c>
      <c r="AP34" s="37">
        <f t="shared" si="66"/>
        <v>0</v>
      </c>
      <c r="AQ34" s="38" t="s">
        <v>27</v>
      </c>
    </row>
    <row r="35" spans="1:43" s="85" customFormat="1" ht="15.75" hidden="1" customHeight="1">
      <c r="A35" s="74"/>
      <c r="B35" s="83"/>
      <c r="C35" s="76"/>
      <c r="D35" s="76"/>
      <c r="E35" s="76"/>
      <c r="F35" s="76"/>
      <c r="G35" s="76"/>
      <c r="H35" s="65"/>
      <c r="I35" s="65"/>
      <c r="J35" s="82"/>
      <c r="K35" s="65">
        <f>SUM(L35:O35)</f>
        <v>0</v>
      </c>
      <c r="L35" s="65"/>
      <c r="M35" s="65"/>
      <c r="N35" s="65"/>
      <c r="O35" s="65"/>
      <c r="P35" s="65">
        <f>SUM(Q35:T35)</f>
        <v>0</v>
      </c>
      <c r="Q35" s="65"/>
      <c r="R35" s="65"/>
      <c r="S35" s="65"/>
      <c r="T35" s="65"/>
      <c r="U35" s="82"/>
      <c r="V35" s="82"/>
      <c r="W35" s="65"/>
      <c r="X35" s="65"/>
      <c r="Y35" s="65"/>
      <c r="Z35" s="65"/>
      <c r="AA35" s="82"/>
      <c r="AB35" s="82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30"/>
      <c r="AN35" s="30"/>
      <c r="AO35" s="65">
        <f t="shared" si="65"/>
        <v>0</v>
      </c>
      <c r="AP35" s="65">
        <f t="shared" si="66"/>
        <v>0</v>
      </c>
      <c r="AQ35" s="84"/>
    </row>
    <row r="36" spans="1:43" s="85" customFormat="1" ht="15.75" hidden="1" customHeight="1">
      <c r="A36" s="74"/>
      <c r="B36" s="83"/>
      <c r="C36" s="76"/>
      <c r="D36" s="76"/>
      <c r="E36" s="76"/>
      <c r="F36" s="76"/>
      <c r="G36" s="76"/>
      <c r="H36" s="65"/>
      <c r="I36" s="65"/>
      <c r="J36" s="82"/>
      <c r="K36" s="65">
        <f>SUM(L36:O36)</f>
        <v>0</v>
      </c>
      <c r="L36" s="65"/>
      <c r="M36" s="65"/>
      <c r="N36" s="65"/>
      <c r="O36" s="65"/>
      <c r="P36" s="65">
        <f>SUM(Q36:T36)</f>
        <v>0</v>
      </c>
      <c r="Q36" s="65"/>
      <c r="R36" s="65"/>
      <c r="S36" s="65"/>
      <c r="T36" s="65"/>
      <c r="U36" s="82"/>
      <c r="V36" s="82"/>
      <c r="W36" s="65"/>
      <c r="X36" s="65"/>
      <c r="Y36" s="65"/>
      <c r="Z36" s="65"/>
      <c r="AA36" s="82"/>
      <c r="AB36" s="82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30"/>
      <c r="AN36" s="30"/>
      <c r="AO36" s="65">
        <f t="shared" si="65"/>
        <v>0</v>
      </c>
      <c r="AP36" s="65">
        <f t="shared" si="66"/>
        <v>0</v>
      </c>
      <c r="AQ36" s="84"/>
    </row>
    <row r="37" spans="1:43" s="33" customFormat="1" ht="31.5" hidden="1" customHeight="1">
      <c r="A37" s="54" t="s">
        <v>69</v>
      </c>
      <c r="B37" s="55" t="s">
        <v>70</v>
      </c>
      <c r="C37" s="56" t="s">
        <v>26</v>
      </c>
      <c r="D37" s="56" t="s">
        <v>27</v>
      </c>
      <c r="E37" s="56" t="s">
        <v>27</v>
      </c>
      <c r="F37" s="56" t="s">
        <v>27</v>
      </c>
      <c r="G37" s="56" t="s">
        <v>27</v>
      </c>
      <c r="H37" s="57">
        <f>SUM(H38,H41)</f>
        <v>0</v>
      </c>
      <c r="I37" s="57">
        <f t="shared" ref="I37:AN37" si="73">SUM(I38,I41)</f>
        <v>0</v>
      </c>
      <c r="J37" s="82">
        <f t="shared" si="73"/>
        <v>0</v>
      </c>
      <c r="K37" s="57">
        <f t="shared" si="73"/>
        <v>0</v>
      </c>
      <c r="L37" s="57">
        <f t="shared" si="73"/>
        <v>0</v>
      </c>
      <c r="M37" s="57">
        <f t="shared" si="73"/>
        <v>0</v>
      </c>
      <c r="N37" s="57">
        <f t="shared" si="73"/>
        <v>0</v>
      </c>
      <c r="O37" s="57">
        <f t="shared" si="73"/>
        <v>0</v>
      </c>
      <c r="P37" s="57">
        <f t="shared" si="73"/>
        <v>0</v>
      </c>
      <c r="Q37" s="57">
        <f t="shared" si="73"/>
        <v>0</v>
      </c>
      <c r="R37" s="57">
        <f t="shared" si="73"/>
        <v>0</v>
      </c>
      <c r="S37" s="57">
        <f t="shared" si="73"/>
        <v>0</v>
      </c>
      <c r="T37" s="57">
        <f t="shared" si="73"/>
        <v>0</v>
      </c>
      <c r="U37" s="82">
        <f t="shared" si="73"/>
        <v>0</v>
      </c>
      <c r="V37" s="82">
        <f t="shared" si="73"/>
        <v>0</v>
      </c>
      <c r="W37" s="57">
        <f t="shared" si="73"/>
        <v>0</v>
      </c>
      <c r="X37" s="57">
        <f t="shared" si="73"/>
        <v>0</v>
      </c>
      <c r="Y37" s="57">
        <f>SUM(Y38,Y41)</f>
        <v>0</v>
      </c>
      <c r="Z37" s="57">
        <f>SUM(Z38,Z41)</f>
        <v>0</v>
      </c>
      <c r="AA37" s="82">
        <f t="shared" si="73"/>
        <v>0</v>
      </c>
      <c r="AB37" s="82">
        <f t="shared" si="73"/>
        <v>0</v>
      </c>
      <c r="AC37" s="57">
        <f t="shared" ref="AC37:AD37" si="74">SUM(AC38,AC41)</f>
        <v>0</v>
      </c>
      <c r="AD37" s="57">
        <f t="shared" si="74"/>
        <v>0</v>
      </c>
      <c r="AE37" s="57">
        <f t="shared" si="73"/>
        <v>0</v>
      </c>
      <c r="AF37" s="57">
        <f t="shared" si="73"/>
        <v>0</v>
      </c>
      <c r="AG37" s="57">
        <f t="shared" si="73"/>
        <v>0</v>
      </c>
      <c r="AH37" s="57">
        <f t="shared" si="73"/>
        <v>0</v>
      </c>
      <c r="AI37" s="57">
        <f t="shared" si="73"/>
        <v>0</v>
      </c>
      <c r="AJ37" s="57">
        <f t="shared" si="73"/>
        <v>0</v>
      </c>
      <c r="AK37" s="57">
        <f>SUM(AK38,AK41)</f>
        <v>0</v>
      </c>
      <c r="AL37" s="57">
        <f>SUM(AL38,AL41)</f>
        <v>0</v>
      </c>
      <c r="AM37" s="57">
        <f t="shared" si="73"/>
        <v>0</v>
      </c>
      <c r="AN37" s="57">
        <f t="shared" si="73"/>
        <v>0</v>
      </c>
      <c r="AO37" s="57">
        <f t="shared" si="65"/>
        <v>0</v>
      </c>
      <c r="AP37" s="57">
        <f t="shared" si="66"/>
        <v>0</v>
      </c>
      <c r="AQ37" s="58" t="s">
        <v>27</v>
      </c>
    </row>
    <row r="38" spans="1:43" s="33" customFormat="1" ht="63" hidden="1" customHeight="1">
      <c r="A38" s="34" t="s">
        <v>71</v>
      </c>
      <c r="B38" s="35" t="s">
        <v>73</v>
      </c>
      <c r="C38" s="36" t="s">
        <v>26</v>
      </c>
      <c r="D38" s="36" t="s">
        <v>27</v>
      </c>
      <c r="E38" s="36" t="s">
        <v>27</v>
      </c>
      <c r="F38" s="36" t="s">
        <v>27</v>
      </c>
      <c r="G38" s="36" t="s">
        <v>27</v>
      </c>
      <c r="H38" s="37">
        <f t="shared" ref="H38:AN38" si="75">SUM(H39:H40)</f>
        <v>0</v>
      </c>
      <c r="I38" s="37">
        <f t="shared" si="75"/>
        <v>0</v>
      </c>
      <c r="J38" s="82">
        <f t="shared" si="75"/>
        <v>0</v>
      </c>
      <c r="K38" s="37">
        <f t="shared" si="75"/>
        <v>0</v>
      </c>
      <c r="L38" s="37">
        <f t="shared" si="75"/>
        <v>0</v>
      </c>
      <c r="M38" s="37">
        <f t="shared" si="75"/>
        <v>0</v>
      </c>
      <c r="N38" s="37">
        <f t="shared" si="75"/>
        <v>0</v>
      </c>
      <c r="O38" s="37">
        <f t="shared" si="75"/>
        <v>0</v>
      </c>
      <c r="P38" s="37">
        <f t="shared" si="75"/>
        <v>0</v>
      </c>
      <c r="Q38" s="37">
        <f t="shared" si="75"/>
        <v>0</v>
      </c>
      <c r="R38" s="37">
        <f t="shared" si="75"/>
        <v>0</v>
      </c>
      <c r="S38" s="37">
        <f t="shared" si="75"/>
        <v>0</v>
      </c>
      <c r="T38" s="37">
        <f t="shared" si="75"/>
        <v>0</v>
      </c>
      <c r="U38" s="82">
        <f t="shared" si="75"/>
        <v>0</v>
      </c>
      <c r="V38" s="82">
        <f t="shared" si="75"/>
        <v>0</v>
      </c>
      <c r="W38" s="37">
        <f t="shared" si="75"/>
        <v>0</v>
      </c>
      <c r="X38" s="37">
        <f t="shared" si="75"/>
        <v>0</v>
      </c>
      <c r="Y38" s="37">
        <f t="shared" si="75"/>
        <v>0</v>
      </c>
      <c r="Z38" s="37">
        <f t="shared" si="75"/>
        <v>0</v>
      </c>
      <c r="AA38" s="82">
        <f t="shared" si="75"/>
        <v>0</v>
      </c>
      <c r="AB38" s="82">
        <f t="shared" si="75"/>
        <v>0</v>
      </c>
      <c r="AC38" s="37">
        <f t="shared" ref="AC38:AD38" si="76">SUM(AC39:AC40)</f>
        <v>0</v>
      </c>
      <c r="AD38" s="37">
        <f t="shared" si="76"/>
        <v>0</v>
      </c>
      <c r="AE38" s="37">
        <f t="shared" si="75"/>
        <v>0</v>
      </c>
      <c r="AF38" s="37">
        <f t="shared" si="75"/>
        <v>0</v>
      </c>
      <c r="AG38" s="37">
        <f t="shared" si="75"/>
        <v>0</v>
      </c>
      <c r="AH38" s="37">
        <f t="shared" si="75"/>
        <v>0</v>
      </c>
      <c r="AI38" s="37">
        <f t="shared" si="75"/>
        <v>0</v>
      </c>
      <c r="AJ38" s="37">
        <f t="shared" si="75"/>
        <v>0</v>
      </c>
      <c r="AK38" s="37">
        <f t="shared" si="75"/>
        <v>0</v>
      </c>
      <c r="AL38" s="37">
        <f t="shared" si="75"/>
        <v>0</v>
      </c>
      <c r="AM38" s="37">
        <f t="shared" si="75"/>
        <v>0</v>
      </c>
      <c r="AN38" s="37">
        <f t="shared" si="75"/>
        <v>0</v>
      </c>
      <c r="AO38" s="37">
        <f t="shared" si="65"/>
        <v>0</v>
      </c>
      <c r="AP38" s="37">
        <f t="shared" si="66"/>
        <v>0</v>
      </c>
      <c r="AQ38" s="38" t="s">
        <v>27</v>
      </c>
    </row>
    <row r="39" spans="1:43" s="85" customFormat="1" ht="15.75" hidden="1" customHeight="1">
      <c r="A39" s="74"/>
      <c r="B39" s="83"/>
      <c r="C39" s="76"/>
      <c r="D39" s="76"/>
      <c r="E39" s="76"/>
      <c r="F39" s="76"/>
      <c r="G39" s="76"/>
      <c r="H39" s="65"/>
      <c r="I39" s="65"/>
      <c r="J39" s="82"/>
      <c r="K39" s="65">
        <f>SUM(L39:O39)</f>
        <v>0</v>
      </c>
      <c r="L39" s="65"/>
      <c r="M39" s="65"/>
      <c r="N39" s="65"/>
      <c r="O39" s="65"/>
      <c r="P39" s="65">
        <f>SUM(Q39:T39)</f>
        <v>0</v>
      </c>
      <c r="Q39" s="65"/>
      <c r="R39" s="65"/>
      <c r="S39" s="65"/>
      <c r="T39" s="65"/>
      <c r="U39" s="82"/>
      <c r="V39" s="82"/>
      <c r="W39" s="65"/>
      <c r="X39" s="65"/>
      <c r="Y39" s="65"/>
      <c r="Z39" s="65"/>
      <c r="AA39" s="82"/>
      <c r="AB39" s="82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37"/>
      <c r="AN39" s="37"/>
      <c r="AO39" s="65">
        <f t="shared" si="65"/>
        <v>0</v>
      </c>
      <c r="AP39" s="65">
        <f t="shared" si="66"/>
        <v>0</v>
      </c>
      <c r="AQ39" s="84"/>
    </row>
    <row r="40" spans="1:43" s="85" customFormat="1" ht="15.75" hidden="1" customHeight="1">
      <c r="A40" s="74"/>
      <c r="B40" s="83"/>
      <c r="C40" s="76"/>
      <c r="D40" s="76"/>
      <c r="E40" s="76"/>
      <c r="F40" s="76"/>
      <c r="G40" s="76"/>
      <c r="H40" s="65"/>
      <c r="I40" s="65"/>
      <c r="J40" s="82"/>
      <c r="K40" s="65">
        <f>SUM(L40:O40)</f>
        <v>0</v>
      </c>
      <c r="L40" s="65"/>
      <c r="M40" s="65"/>
      <c r="N40" s="65"/>
      <c r="O40" s="65"/>
      <c r="P40" s="65">
        <f>SUM(Q40:T40)</f>
        <v>0</v>
      </c>
      <c r="Q40" s="65"/>
      <c r="R40" s="65"/>
      <c r="S40" s="65"/>
      <c r="T40" s="65"/>
      <c r="U40" s="82"/>
      <c r="V40" s="82"/>
      <c r="W40" s="65"/>
      <c r="X40" s="65"/>
      <c r="Y40" s="65"/>
      <c r="Z40" s="65"/>
      <c r="AA40" s="82"/>
      <c r="AB40" s="82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37"/>
      <c r="AN40" s="37"/>
      <c r="AO40" s="65">
        <f t="shared" si="65"/>
        <v>0</v>
      </c>
      <c r="AP40" s="65">
        <f t="shared" si="66"/>
        <v>0</v>
      </c>
      <c r="AQ40" s="84"/>
    </row>
    <row r="41" spans="1:43" s="33" customFormat="1" ht="47.25" hidden="1" customHeight="1">
      <c r="A41" s="34" t="s">
        <v>72</v>
      </c>
      <c r="B41" s="35" t="s">
        <v>74</v>
      </c>
      <c r="C41" s="36" t="s">
        <v>26</v>
      </c>
      <c r="D41" s="36" t="s">
        <v>27</v>
      </c>
      <c r="E41" s="36" t="s">
        <v>27</v>
      </c>
      <c r="F41" s="36" t="s">
        <v>27</v>
      </c>
      <c r="G41" s="36" t="s">
        <v>27</v>
      </c>
      <c r="H41" s="37">
        <f t="shared" ref="H41:AN41" si="77">SUM(H42:H43)</f>
        <v>0</v>
      </c>
      <c r="I41" s="37">
        <f t="shared" si="77"/>
        <v>0</v>
      </c>
      <c r="J41" s="82">
        <f t="shared" si="77"/>
        <v>0</v>
      </c>
      <c r="K41" s="37">
        <f t="shared" si="77"/>
        <v>0</v>
      </c>
      <c r="L41" s="37">
        <f t="shared" si="77"/>
        <v>0</v>
      </c>
      <c r="M41" s="37">
        <f t="shared" si="77"/>
        <v>0</v>
      </c>
      <c r="N41" s="37">
        <f t="shared" si="77"/>
        <v>0</v>
      </c>
      <c r="O41" s="37">
        <f t="shared" si="77"/>
        <v>0</v>
      </c>
      <c r="P41" s="37">
        <f t="shared" si="77"/>
        <v>0</v>
      </c>
      <c r="Q41" s="37">
        <f t="shared" si="77"/>
        <v>0</v>
      </c>
      <c r="R41" s="37">
        <f t="shared" si="77"/>
        <v>0</v>
      </c>
      <c r="S41" s="37">
        <f t="shared" si="77"/>
        <v>0</v>
      </c>
      <c r="T41" s="37">
        <f t="shared" si="77"/>
        <v>0</v>
      </c>
      <c r="U41" s="82">
        <f t="shared" si="77"/>
        <v>0</v>
      </c>
      <c r="V41" s="82">
        <f t="shared" si="77"/>
        <v>0</v>
      </c>
      <c r="W41" s="37">
        <f t="shared" si="77"/>
        <v>0</v>
      </c>
      <c r="X41" s="37">
        <f t="shared" si="77"/>
        <v>0</v>
      </c>
      <c r="Y41" s="37">
        <f t="shared" si="77"/>
        <v>0</v>
      </c>
      <c r="Z41" s="37">
        <f t="shared" si="77"/>
        <v>0</v>
      </c>
      <c r="AA41" s="82">
        <f t="shared" si="77"/>
        <v>0</v>
      </c>
      <c r="AB41" s="82">
        <f t="shared" si="77"/>
        <v>0</v>
      </c>
      <c r="AC41" s="37">
        <f t="shared" ref="AC41:AD41" si="78">SUM(AC42:AC43)</f>
        <v>0</v>
      </c>
      <c r="AD41" s="37">
        <f t="shared" si="78"/>
        <v>0</v>
      </c>
      <c r="AE41" s="37">
        <f t="shared" si="77"/>
        <v>0</v>
      </c>
      <c r="AF41" s="37">
        <f t="shared" si="77"/>
        <v>0</v>
      </c>
      <c r="AG41" s="37">
        <f t="shared" si="77"/>
        <v>0</v>
      </c>
      <c r="AH41" s="37">
        <f t="shared" si="77"/>
        <v>0</v>
      </c>
      <c r="AI41" s="37">
        <f t="shared" si="77"/>
        <v>0</v>
      </c>
      <c r="AJ41" s="37">
        <f t="shared" si="77"/>
        <v>0</v>
      </c>
      <c r="AK41" s="37">
        <f t="shared" si="77"/>
        <v>0</v>
      </c>
      <c r="AL41" s="37">
        <f t="shared" si="77"/>
        <v>0</v>
      </c>
      <c r="AM41" s="37">
        <f t="shared" si="77"/>
        <v>0</v>
      </c>
      <c r="AN41" s="37">
        <f t="shared" si="77"/>
        <v>0</v>
      </c>
      <c r="AO41" s="37">
        <f t="shared" si="65"/>
        <v>0</v>
      </c>
      <c r="AP41" s="37">
        <f t="shared" si="66"/>
        <v>0</v>
      </c>
      <c r="AQ41" s="38" t="s">
        <v>27</v>
      </c>
    </row>
    <row r="42" spans="1:43" s="85" customFormat="1" ht="15.75" hidden="1" customHeight="1">
      <c r="A42" s="74"/>
      <c r="B42" s="83"/>
      <c r="C42" s="76"/>
      <c r="D42" s="76"/>
      <c r="E42" s="76"/>
      <c r="F42" s="76"/>
      <c r="G42" s="76"/>
      <c r="H42" s="65"/>
      <c r="I42" s="65"/>
      <c r="J42" s="82"/>
      <c r="K42" s="65">
        <f>SUM(L42:O42)</f>
        <v>0</v>
      </c>
      <c r="L42" s="65"/>
      <c r="M42" s="65"/>
      <c r="N42" s="65"/>
      <c r="O42" s="65"/>
      <c r="P42" s="65">
        <f>SUM(Q42:T42)</f>
        <v>0</v>
      </c>
      <c r="Q42" s="65"/>
      <c r="R42" s="65"/>
      <c r="S42" s="65"/>
      <c r="T42" s="65"/>
      <c r="U42" s="82"/>
      <c r="V42" s="82"/>
      <c r="W42" s="65"/>
      <c r="X42" s="65"/>
      <c r="Y42" s="65"/>
      <c r="Z42" s="65"/>
      <c r="AA42" s="82"/>
      <c r="AB42" s="82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30"/>
      <c r="AN42" s="30"/>
      <c r="AO42" s="65">
        <f t="shared" si="65"/>
        <v>0</v>
      </c>
      <c r="AP42" s="65">
        <f t="shared" si="66"/>
        <v>0</v>
      </c>
      <c r="AQ42" s="84"/>
    </row>
    <row r="43" spans="1:43" s="85" customFormat="1" ht="15.75" hidden="1" customHeight="1">
      <c r="A43" s="74"/>
      <c r="B43" s="83"/>
      <c r="C43" s="76"/>
      <c r="D43" s="76"/>
      <c r="E43" s="76"/>
      <c r="F43" s="76"/>
      <c r="G43" s="76"/>
      <c r="H43" s="65"/>
      <c r="I43" s="65"/>
      <c r="J43" s="82"/>
      <c r="K43" s="65">
        <f>SUM(L43:O43)</f>
        <v>0</v>
      </c>
      <c r="L43" s="65"/>
      <c r="M43" s="65"/>
      <c r="N43" s="65"/>
      <c r="O43" s="65"/>
      <c r="P43" s="65">
        <f>SUM(Q43:T43)</f>
        <v>0</v>
      </c>
      <c r="Q43" s="65"/>
      <c r="R43" s="65"/>
      <c r="S43" s="65"/>
      <c r="T43" s="65"/>
      <c r="U43" s="82"/>
      <c r="V43" s="82"/>
      <c r="W43" s="65"/>
      <c r="X43" s="65"/>
      <c r="Y43" s="65"/>
      <c r="Z43" s="65"/>
      <c r="AA43" s="82"/>
      <c r="AB43" s="82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30"/>
      <c r="AN43" s="30"/>
      <c r="AO43" s="65">
        <f t="shared" si="65"/>
        <v>0</v>
      </c>
      <c r="AP43" s="65">
        <f t="shared" si="66"/>
        <v>0</v>
      </c>
      <c r="AQ43" s="84"/>
    </row>
    <row r="44" spans="1:43" s="33" customFormat="1" ht="47.25" hidden="1" customHeight="1">
      <c r="A44" s="54" t="s">
        <v>75</v>
      </c>
      <c r="B44" s="55" t="s">
        <v>76</v>
      </c>
      <c r="C44" s="56" t="s">
        <v>26</v>
      </c>
      <c r="D44" s="56" t="s">
        <v>27</v>
      </c>
      <c r="E44" s="56" t="s">
        <v>27</v>
      </c>
      <c r="F44" s="56" t="s">
        <v>27</v>
      </c>
      <c r="G44" s="56" t="s">
        <v>27</v>
      </c>
      <c r="H44" s="57">
        <f t="shared" ref="H44:AN44" si="79">SUM(H45:H46)</f>
        <v>0</v>
      </c>
      <c r="I44" s="57">
        <f t="shared" si="79"/>
        <v>0</v>
      </c>
      <c r="J44" s="82">
        <f t="shared" si="79"/>
        <v>0</v>
      </c>
      <c r="K44" s="57">
        <f t="shared" si="79"/>
        <v>0</v>
      </c>
      <c r="L44" s="57">
        <f t="shared" si="79"/>
        <v>0</v>
      </c>
      <c r="M44" s="57">
        <f t="shared" si="79"/>
        <v>0</v>
      </c>
      <c r="N44" s="57">
        <f t="shared" si="79"/>
        <v>0</v>
      </c>
      <c r="O44" s="57">
        <f t="shared" si="79"/>
        <v>0</v>
      </c>
      <c r="P44" s="57">
        <f t="shared" si="79"/>
        <v>0</v>
      </c>
      <c r="Q44" s="57">
        <f t="shared" si="79"/>
        <v>0</v>
      </c>
      <c r="R44" s="57">
        <f t="shared" si="79"/>
        <v>0</v>
      </c>
      <c r="S44" s="57">
        <f t="shared" si="79"/>
        <v>0</v>
      </c>
      <c r="T44" s="57">
        <f t="shared" si="79"/>
        <v>0</v>
      </c>
      <c r="U44" s="82">
        <f t="shared" si="79"/>
        <v>0</v>
      </c>
      <c r="V44" s="82">
        <f t="shared" si="79"/>
        <v>0</v>
      </c>
      <c r="W44" s="57">
        <f t="shared" si="79"/>
        <v>0</v>
      </c>
      <c r="X44" s="57">
        <f t="shared" si="79"/>
        <v>0</v>
      </c>
      <c r="Y44" s="57">
        <f t="shared" si="79"/>
        <v>0</v>
      </c>
      <c r="Z44" s="57">
        <f t="shared" si="79"/>
        <v>0</v>
      </c>
      <c r="AA44" s="82">
        <f t="shared" si="79"/>
        <v>0</v>
      </c>
      <c r="AB44" s="82">
        <f t="shared" si="79"/>
        <v>0</v>
      </c>
      <c r="AC44" s="57">
        <f t="shared" ref="AC44:AD44" si="80">SUM(AC45:AC46)</f>
        <v>0</v>
      </c>
      <c r="AD44" s="57">
        <f t="shared" si="80"/>
        <v>0</v>
      </c>
      <c r="AE44" s="57">
        <f t="shared" si="79"/>
        <v>0</v>
      </c>
      <c r="AF44" s="57">
        <f t="shared" si="79"/>
        <v>0</v>
      </c>
      <c r="AG44" s="57">
        <f t="shared" si="79"/>
        <v>0</v>
      </c>
      <c r="AH44" s="57">
        <f t="shared" si="79"/>
        <v>0</v>
      </c>
      <c r="AI44" s="57">
        <f t="shared" si="79"/>
        <v>0</v>
      </c>
      <c r="AJ44" s="57">
        <f t="shared" si="79"/>
        <v>0</v>
      </c>
      <c r="AK44" s="57">
        <f t="shared" si="79"/>
        <v>0</v>
      </c>
      <c r="AL44" s="57">
        <f t="shared" si="79"/>
        <v>0</v>
      </c>
      <c r="AM44" s="57">
        <f t="shared" si="79"/>
        <v>0</v>
      </c>
      <c r="AN44" s="57">
        <f t="shared" si="79"/>
        <v>0</v>
      </c>
      <c r="AO44" s="57">
        <f t="shared" si="65"/>
        <v>0</v>
      </c>
      <c r="AP44" s="57">
        <f t="shared" si="66"/>
        <v>0</v>
      </c>
      <c r="AQ44" s="58" t="s">
        <v>27</v>
      </c>
    </row>
    <row r="45" spans="1:43" s="85" customFormat="1" ht="15.75" hidden="1" customHeight="1">
      <c r="A45" s="74"/>
      <c r="B45" s="83"/>
      <c r="C45" s="76"/>
      <c r="D45" s="76"/>
      <c r="E45" s="76"/>
      <c r="F45" s="76"/>
      <c r="G45" s="76"/>
      <c r="H45" s="65"/>
      <c r="I45" s="65"/>
      <c r="J45" s="82"/>
      <c r="K45" s="65">
        <f>SUM(L45:O45)</f>
        <v>0</v>
      </c>
      <c r="L45" s="65"/>
      <c r="M45" s="65"/>
      <c r="N45" s="65"/>
      <c r="O45" s="65"/>
      <c r="P45" s="65">
        <f>SUM(Q45:T45)</f>
        <v>0</v>
      </c>
      <c r="Q45" s="65"/>
      <c r="R45" s="65"/>
      <c r="S45" s="65"/>
      <c r="T45" s="65"/>
      <c r="U45" s="82"/>
      <c r="V45" s="82"/>
      <c r="W45" s="65"/>
      <c r="X45" s="65"/>
      <c r="Y45" s="65"/>
      <c r="Z45" s="65"/>
      <c r="AA45" s="82"/>
      <c r="AB45" s="82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57"/>
      <c r="AN45" s="57"/>
      <c r="AO45" s="65">
        <f t="shared" si="65"/>
        <v>0</v>
      </c>
      <c r="AP45" s="65">
        <f t="shared" si="66"/>
        <v>0</v>
      </c>
      <c r="AQ45" s="84"/>
    </row>
    <row r="46" spans="1:43" s="85" customFormat="1" ht="15.75" hidden="1" customHeight="1">
      <c r="A46" s="74"/>
      <c r="B46" s="83"/>
      <c r="C46" s="76"/>
      <c r="D46" s="76"/>
      <c r="E46" s="76"/>
      <c r="F46" s="76"/>
      <c r="G46" s="76"/>
      <c r="H46" s="65"/>
      <c r="I46" s="65"/>
      <c r="J46" s="82"/>
      <c r="K46" s="65">
        <f>SUM(L46:O46)</f>
        <v>0</v>
      </c>
      <c r="L46" s="65"/>
      <c r="M46" s="65"/>
      <c r="N46" s="65"/>
      <c r="O46" s="65"/>
      <c r="P46" s="65">
        <f>SUM(Q46:T46)</f>
        <v>0</v>
      </c>
      <c r="Q46" s="65"/>
      <c r="R46" s="65"/>
      <c r="S46" s="65"/>
      <c r="T46" s="65"/>
      <c r="U46" s="82"/>
      <c r="V46" s="82"/>
      <c r="W46" s="65"/>
      <c r="X46" s="65"/>
      <c r="Y46" s="65"/>
      <c r="Z46" s="65"/>
      <c r="AA46" s="82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57"/>
      <c r="AN46" s="57"/>
      <c r="AO46" s="65">
        <f t="shared" si="65"/>
        <v>0</v>
      </c>
      <c r="AP46" s="65">
        <f t="shared" si="66"/>
        <v>0</v>
      </c>
      <c r="AQ46" s="84"/>
    </row>
    <row r="47" spans="1:43" s="39" customFormat="1" ht="78.75" hidden="1" customHeight="1">
      <c r="A47" s="54" t="s">
        <v>37</v>
      </c>
      <c r="B47" s="55" t="s">
        <v>38</v>
      </c>
      <c r="C47" s="56" t="s">
        <v>26</v>
      </c>
      <c r="D47" s="56" t="s">
        <v>27</v>
      </c>
      <c r="E47" s="56" t="s">
        <v>27</v>
      </c>
      <c r="F47" s="56" t="s">
        <v>27</v>
      </c>
      <c r="G47" s="56" t="s">
        <v>27</v>
      </c>
      <c r="H47" s="57">
        <f t="shared" ref="H47:AN47" si="81">SUM(H48,H51)</f>
        <v>0</v>
      </c>
      <c r="I47" s="57">
        <f t="shared" si="81"/>
        <v>0</v>
      </c>
      <c r="J47" s="82">
        <f t="shared" si="81"/>
        <v>0</v>
      </c>
      <c r="K47" s="57">
        <f t="shared" si="81"/>
        <v>0</v>
      </c>
      <c r="L47" s="57">
        <f t="shared" si="81"/>
        <v>0</v>
      </c>
      <c r="M47" s="57">
        <f t="shared" si="81"/>
        <v>0</v>
      </c>
      <c r="N47" s="57">
        <f t="shared" si="81"/>
        <v>0</v>
      </c>
      <c r="O47" s="57">
        <f t="shared" si="81"/>
        <v>0</v>
      </c>
      <c r="P47" s="57">
        <f t="shared" si="81"/>
        <v>0</v>
      </c>
      <c r="Q47" s="57">
        <f t="shared" si="81"/>
        <v>0</v>
      </c>
      <c r="R47" s="57">
        <f t="shared" si="81"/>
        <v>0</v>
      </c>
      <c r="S47" s="57">
        <f t="shared" si="81"/>
        <v>0</v>
      </c>
      <c r="T47" s="57">
        <f t="shared" si="81"/>
        <v>0</v>
      </c>
      <c r="U47" s="82">
        <f t="shared" si="81"/>
        <v>0</v>
      </c>
      <c r="V47" s="82">
        <f t="shared" si="81"/>
        <v>0</v>
      </c>
      <c r="W47" s="57">
        <f t="shared" si="81"/>
        <v>0</v>
      </c>
      <c r="X47" s="57">
        <f t="shared" si="81"/>
        <v>0</v>
      </c>
      <c r="Y47" s="57">
        <f t="shared" si="81"/>
        <v>0</v>
      </c>
      <c r="Z47" s="57">
        <f t="shared" si="81"/>
        <v>0</v>
      </c>
      <c r="AA47" s="82">
        <f t="shared" si="81"/>
        <v>0</v>
      </c>
      <c r="AB47" s="82">
        <f t="shared" si="81"/>
        <v>0</v>
      </c>
      <c r="AC47" s="57">
        <f t="shared" ref="AC47:AD47" si="82">SUM(AC48,AC51)</f>
        <v>0</v>
      </c>
      <c r="AD47" s="57">
        <f t="shared" si="82"/>
        <v>0</v>
      </c>
      <c r="AE47" s="57">
        <f t="shared" si="81"/>
        <v>0</v>
      </c>
      <c r="AF47" s="57">
        <f t="shared" si="81"/>
        <v>0</v>
      </c>
      <c r="AG47" s="57">
        <f t="shared" si="81"/>
        <v>0</v>
      </c>
      <c r="AH47" s="57">
        <f t="shared" si="81"/>
        <v>0</v>
      </c>
      <c r="AI47" s="57">
        <f t="shared" si="81"/>
        <v>0</v>
      </c>
      <c r="AJ47" s="57">
        <f t="shared" si="81"/>
        <v>0</v>
      </c>
      <c r="AK47" s="57">
        <f t="shared" si="81"/>
        <v>0</v>
      </c>
      <c r="AL47" s="57">
        <f t="shared" si="81"/>
        <v>0</v>
      </c>
      <c r="AM47" s="57">
        <f t="shared" si="81"/>
        <v>0</v>
      </c>
      <c r="AN47" s="57">
        <f t="shared" si="81"/>
        <v>0</v>
      </c>
      <c r="AO47" s="57">
        <f t="shared" si="65"/>
        <v>0</v>
      </c>
      <c r="AP47" s="57">
        <f t="shared" si="66"/>
        <v>0</v>
      </c>
      <c r="AQ47" s="58" t="str">
        <f>'[1]2'!CG24</f>
        <v>нд</v>
      </c>
    </row>
    <row r="48" spans="1:43" s="41" customFormat="1" ht="63" hidden="1" customHeight="1">
      <c r="A48" s="34" t="s">
        <v>39</v>
      </c>
      <c r="B48" s="35" t="s">
        <v>40</v>
      </c>
      <c r="C48" s="36" t="s">
        <v>26</v>
      </c>
      <c r="D48" s="36" t="s">
        <v>27</v>
      </c>
      <c r="E48" s="36" t="s">
        <v>27</v>
      </c>
      <c r="F48" s="36" t="s">
        <v>27</v>
      </c>
      <c r="G48" s="36" t="s">
        <v>27</v>
      </c>
      <c r="H48" s="37">
        <f>SUM(H49:H50)</f>
        <v>0</v>
      </c>
      <c r="I48" s="37">
        <f t="shared" ref="I48:AN48" si="83">SUM(I49:I50)</f>
        <v>0</v>
      </c>
      <c r="J48" s="82">
        <f t="shared" si="83"/>
        <v>0</v>
      </c>
      <c r="K48" s="37">
        <f t="shared" si="83"/>
        <v>0</v>
      </c>
      <c r="L48" s="37">
        <f t="shared" si="83"/>
        <v>0</v>
      </c>
      <c r="M48" s="37">
        <f t="shared" si="83"/>
        <v>0</v>
      </c>
      <c r="N48" s="37">
        <f t="shared" si="83"/>
        <v>0</v>
      </c>
      <c r="O48" s="37">
        <f t="shared" si="83"/>
        <v>0</v>
      </c>
      <c r="P48" s="37">
        <f>SUM(P49:P50)</f>
        <v>0</v>
      </c>
      <c r="Q48" s="37">
        <f t="shared" si="83"/>
        <v>0</v>
      </c>
      <c r="R48" s="37">
        <f t="shared" si="83"/>
        <v>0</v>
      </c>
      <c r="S48" s="37">
        <f t="shared" si="83"/>
        <v>0</v>
      </c>
      <c r="T48" s="37">
        <f t="shared" si="83"/>
        <v>0</v>
      </c>
      <c r="U48" s="82">
        <f t="shared" si="83"/>
        <v>0</v>
      </c>
      <c r="V48" s="82">
        <f t="shared" si="83"/>
        <v>0</v>
      </c>
      <c r="W48" s="37">
        <f t="shared" si="83"/>
        <v>0</v>
      </c>
      <c r="X48" s="37">
        <f t="shared" si="83"/>
        <v>0</v>
      </c>
      <c r="Y48" s="37">
        <f t="shared" si="83"/>
        <v>0</v>
      </c>
      <c r="Z48" s="37">
        <f t="shared" si="83"/>
        <v>0</v>
      </c>
      <c r="AA48" s="82">
        <f t="shared" si="83"/>
        <v>0</v>
      </c>
      <c r="AB48" s="82">
        <f t="shared" si="83"/>
        <v>0</v>
      </c>
      <c r="AC48" s="37">
        <f t="shared" ref="AC48:AD48" si="84">SUM(AC49:AC50)</f>
        <v>0</v>
      </c>
      <c r="AD48" s="37">
        <f t="shared" si="84"/>
        <v>0</v>
      </c>
      <c r="AE48" s="37">
        <f t="shared" si="83"/>
        <v>0</v>
      </c>
      <c r="AF48" s="37">
        <f t="shared" si="83"/>
        <v>0</v>
      </c>
      <c r="AG48" s="37">
        <f t="shared" si="83"/>
        <v>0</v>
      </c>
      <c r="AH48" s="37">
        <f t="shared" si="83"/>
        <v>0</v>
      </c>
      <c r="AI48" s="37">
        <f t="shared" si="83"/>
        <v>0</v>
      </c>
      <c r="AJ48" s="37">
        <f t="shared" si="83"/>
        <v>0</v>
      </c>
      <c r="AK48" s="37">
        <f t="shared" si="83"/>
        <v>0</v>
      </c>
      <c r="AL48" s="37">
        <f t="shared" si="83"/>
        <v>0</v>
      </c>
      <c r="AM48" s="37">
        <f t="shared" si="83"/>
        <v>0</v>
      </c>
      <c r="AN48" s="37">
        <f t="shared" si="83"/>
        <v>0</v>
      </c>
      <c r="AO48" s="37">
        <f t="shared" si="65"/>
        <v>0</v>
      </c>
      <c r="AP48" s="37">
        <f t="shared" si="66"/>
        <v>0</v>
      </c>
      <c r="AQ48" s="36" t="s">
        <v>27</v>
      </c>
    </row>
    <row r="49" spans="1:76" s="1" customFormat="1" ht="15.75" hidden="1" customHeight="1">
      <c r="A49" s="28"/>
      <c r="B49" s="42"/>
      <c r="C49" s="42"/>
      <c r="D49" s="78"/>
      <c r="E49" s="78"/>
      <c r="F49" s="78"/>
      <c r="G49" s="78"/>
      <c r="H49" s="30"/>
      <c r="I49" s="30"/>
      <c r="J49" s="82"/>
      <c r="K49" s="65">
        <f>SUM(L49:O49)</f>
        <v>0</v>
      </c>
      <c r="L49" s="65"/>
      <c r="M49" s="65"/>
      <c r="N49" s="65"/>
      <c r="O49" s="65"/>
      <c r="P49" s="65">
        <f>SUM(Q49:T49)</f>
        <v>0</v>
      </c>
      <c r="Q49" s="65"/>
      <c r="R49" s="65"/>
      <c r="S49" s="65"/>
      <c r="T49" s="65"/>
      <c r="U49" s="82"/>
      <c r="V49" s="82"/>
      <c r="W49" s="65"/>
      <c r="X49" s="65"/>
      <c r="Y49" s="65"/>
      <c r="Z49" s="65"/>
      <c r="AA49" s="82"/>
      <c r="AB49" s="82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37"/>
      <c r="AN49" s="37"/>
      <c r="AO49" s="65">
        <f t="shared" si="65"/>
        <v>0</v>
      </c>
      <c r="AP49" s="65">
        <f t="shared" si="66"/>
        <v>0</v>
      </c>
      <c r="AQ49" s="84"/>
    </row>
    <row r="50" spans="1:76" s="1" customFormat="1" ht="15.75" hidden="1" customHeight="1">
      <c r="A50" s="28"/>
      <c r="B50" s="42"/>
      <c r="C50" s="42"/>
      <c r="D50" s="78"/>
      <c r="E50" s="78"/>
      <c r="F50" s="78"/>
      <c r="G50" s="78"/>
      <c r="H50" s="30"/>
      <c r="I50" s="30"/>
      <c r="J50" s="82"/>
      <c r="K50" s="65">
        <f>SUM(L50:O50)</f>
        <v>0</v>
      </c>
      <c r="L50" s="65"/>
      <c r="M50" s="65"/>
      <c r="N50" s="65"/>
      <c r="O50" s="65"/>
      <c r="P50" s="65">
        <f>SUM(Q50:T50)</f>
        <v>0</v>
      </c>
      <c r="Q50" s="65"/>
      <c r="R50" s="65"/>
      <c r="S50" s="65"/>
      <c r="T50" s="65"/>
      <c r="U50" s="82"/>
      <c r="V50" s="82"/>
      <c r="W50" s="65"/>
      <c r="X50" s="65"/>
      <c r="Y50" s="65"/>
      <c r="Z50" s="65"/>
      <c r="AA50" s="82"/>
      <c r="AB50" s="82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37"/>
      <c r="AN50" s="37"/>
      <c r="AO50" s="65">
        <f t="shared" si="65"/>
        <v>0</v>
      </c>
      <c r="AP50" s="65">
        <f t="shared" si="66"/>
        <v>0</v>
      </c>
      <c r="AQ50" s="84"/>
    </row>
    <row r="51" spans="1:76" s="1" customFormat="1" ht="92.25" hidden="1" customHeight="1">
      <c r="A51" s="34" t="s">
        <v>77</v>
      </c>
      <c r="B51" s="66" t="s">
        <v>78</v>
      </c>
      <c r="C51" s="66" t="s">
        <v>26</v>
      </c>
      <c r="D51" s="36" t="s">
        <v>27</v>
      </c>
      <c r="E51" s="36" t="s">
        <v>27</v>
      </c>
      <c r="F51" s="36" t="s">
        <v>27</v>
      </c>
      <c r="G51" s="36" t="s">
        <v>27</v>
      </c>
      <c r="H51" s="37">
        <f>SUM(H52:H53)</f>
        <v>0</v>
      </c>
      <c r="I51" s="37">
        <f t="shared" ref="I51:AN51" si="85">SUM(I52:I53)</f>
        <v>0</v>
      </c>
      <c r="J51" s="82">
        <f t="shared" si="85"/>
        <v>0</v>
      </c>
      <c r="K51" s="37">
        <f t="shared" si="85"/>
        <v>0</v>
      </c>
      <c r="L51" s="37">
        <f t="shared" si="85"/>
        <v>0</v>
      </c>
      <c r="M51" s="37">
        <f t="shared" si="85"/>
        <v>0</v>
      </c>
      <c r="N51" s="37">
        <f t="shared" si="85"/>
        <v>0</v>
      </c>
      <c r="O51" s="37">
        <f t="shared" si="85"/>
        <v>0</v>
      </c>
      <c r="P51" s="37">
        <f>SUM(P52:P53)</f>
        <v>0</v>
      </c>
      <c r="Q51" s="37">
        <f t="shared" si="85"/>
        <v>0</v>
      </c>
      <c r="R51" s="37">
        <f t="shared" si="85"/>
        <v>0</v>
      </c>
      <c r="S51" s="37">
        <f t="shared" si="85"/>
        <v>0</v>
      </c>
      <c r="T51" s="37">
        <f t="shared" si="85"/>
        <v>0</v>
      </c>
      <c r="U51" s="82">
        <f t="shared" si="85"/>
        <v>0</v>
      </c>
      <c r="V51" s="82">
        <f t="shared" si="85"/>
        <v>0</v>
      </c>
      <c r="W51" s="37">
        <f t="shared" si="85"/>
        <v>0</v>
      </c>
      <c r="X51" s="37">
        <f t="shared" si="85"/>
        <v>0</v>
      </c>
      <c r="Y51" s="37">
        <f>SUM(Y52:Y53)</f>
        <v>0</v>
      </c>
      <c r="Z51" s="37">
        <f>SUM(Z52:Z53)</f>
        <v>0</v>
      </c>
      <c r="AA51" s="82">
        <f t="shared" si="85"/>
        <v>0</v>
      </c>
      <c r="AB51" s="82">
        <f t="shared" si="85"/>
        <v>0</v>
      </c>
      <c r="AC51" s="37">
        <f t="shared" ref="AC51:AD51" si="86">SUM(AC52:AC53)</f>
        <v>0</v>
      </c>
      <c r="AD51" s="37">
        <f t="shared" si="86"/>
        <v>0</v>
      </c>
      <c r="AE51" s="37">
        <f t="shared" si="85"/>
        <v>0</v>
      </c>
      <c r="AF51" s="37">
        <f t="shared" si="85"/>
        <v>0</v>
      </c>
      <c r="AG51" s="37">
        <f t="shared" si="85"/>
        <v>0</v>
      </c>
      <c r="AH51" s="37">
        <f t="shared" si="85"/>
        <v>0</v>
      </c>
      <c r="AI51" s="37">
        <f t="shared" si="85"/>
        <v>0</v>
      </c>
      <c r="AJ51" s="37">
        <f t="shared" si="85"/>
        <v>0</v>
      </c>
      <c r="AK51" s="37">
        <f>SUM(AK52:AK53)</f>
        <v>0</v>
      </c>
      <c r="AL51" s="37">
        <f>SUM(AL52:AL53)</f>
        <v>0</v>
      </c>
      <c r="AM51" s="37">
        <f t="shared" si="85"/>
        <v>0</v>
      </c>
      <c r="AN51" s="37">
        <f t="shared" si="85"/>
        <v>0</v>
      </c>
      <c r="AO51" s="37">
        <f t="shared" si="65"/>
        <v>0</v>
      </c>
      <c r="AP51" s="37">
        <f t="shared" si="66"/>
        <v>0</v>
      </c>
      <c r="AQ51" s="36" t="s">
        <v>27</v>
      </c>
    </row>
    <row r="52" spans="1:76" s="1" customFormat="1" ht="15.75" hidden="1" customHeight="1">
      <c r="A52" s="74"/>
      <c r="B52" s="75"/>
      <c r="C52" s="75"/>
      <c r="D52" s="76"/>
      <c r="E52" s="76"/>
      <c r="F52" s="76"/>
      <c r="G52" s="76"/>
      <c r="H52" s="65"/>
      <c r="I52" s="65"/>
      <c r="J52" s="82"/>
      <c r="K52" s="65">
        <f>SUM(L52:O52)</f>
        <v>0</v>
      </c>
      <c r="L52" s="65"/>
      <c r="M52" s="65"/>
      <c r="N52" s="65"/>
      <c r="O52" s="65"/>
      <c r="P52" s="65">
        <f>SUM(Q52:T52)</f>
        <v>0</v>
      </c>
      <c r="Q52" s="65"/>
      <c r="R52" s="65"/>
      <c r="S52" s="65"/>
      <c r="T52" s="65"/>
      <c r="U52" s="82"/>
      <c r="V52" s="82"/>
      <c r="W52" s="65"/>
      <c r="X52" s="65"/>
      <c r="Y52" s="65"/>
      <c r="Z52" s="65"/>
      <c r="AA52" s="82"/>
      <c r="AB52" s="82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30"/>
      <c r="AN52" s="30"/>
      <c r="AO52" s="65">
        <f t="shared" si="65"/>
        <v>0</v>
      </c>
      <c r="AP52" s="65">
        <f t="shared" si="66"/>
        <v>0</v>
      </c>
      <c r="AQ52" s="84"/>
    </row>
    <row r="53" spans="1:76" s="1" customFormat="1" ht="15.75" hidden="1" customHeight="1">
      <c r="A53" s="74"/>
      <c r="B53" s="75"/>
      <c r="C53" s="75"/>
      <c r="D53" s="76"/>
      <c r="E53" s="76"/>
      <c r="F53" s="76"/>
      <c r="G53" s="76"/>
      <c r="H53" s="65"/>
      <c r="I53" s="65"/>
      <c r="J53" s="82"/>
      <c r="K53" s="65">
        <f>SUM(L53:O53)</f>
        <v>0</v>
      </c>
      <c r="L53" s="65"/>
      <c r="M53" s="65"/>
      <c r="N53" s="65"/>
      <c r="O53" s="65"/>
      <c r="P53" s="65">
        <f>SUM(Q53:T53)</f>
        <v>0</v>
      </c>
      <c r="Q53" s="65"/>
      <c r="R53" s="65"/>
      <c r="S53" s="65"/>
      <c r="T53" s="65"/>
      <c r="U53" s="82"/>
      <c r="V53" s="82"/>
      <c r="W53" s="65"/>
      <c r="X53" s="65"/>
      <c r="Y53" s="65"/>
      <c r="Z53" s="65"/>
      <c r="AA53" s="82"/>
      <c r="AB53" s="82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30"/>
      <c r="AN53" s="30"/>
      <c r="AO53" s="65">
        <f t="shared" si="65"/>
        <v>0</v>
      </c>
      <c r="AP53" s="65">
        <f t="shared" si="66"/>
        <v>0</v>
      </c>
      <c r="AQ53" s="84"/>
    </row>
    <row r="54" spans="1:76" s="33" customFormat="1" ht="36.75" customHeight="1">
      <c r="A54" s="59" t="s">
        <v>41</v>
      </c>
      <c r="B54" s="60" t="s">
        <v>42</v>
      </c>
      <c r="C54" s="61" t="s">
        <v>26</v>
      </c>
      <c r="D54" s="61" t="s">
        <v>27</v>
      </c>
      <c r="E54" s="61" t="s">
        <v>27</v>
      </c>
      <c r="F54" s="61" t="s">
        <v>27</v>
      </c>
      <c r="G54" s="61" t="s">
        <v>27</v>
      </c>
      <c r="H54" s="62">
        <f t="shared" ref="H54:AN54" si="87">SUM(H55,H65,H78,H103)</f>
        <v>0.72660000000000002</v>
      </c>
      <c r="I54" s="62">
        <f t="shared" si="87"/>
        <v>0.72660000000000002</v>
      </c>
      <c r="J54" s="82">
        <f t="shared" si="87"/>
        <v>0</v>
      </c>
      <c r="K54" s="62">
        <f t="shared" si="87"/>
        <v>14.7195</v>
      </c>
      <c r="L54" s="62">
        <f t="shared" si="87"/>
        <v>2.1435399999999998</v>
      </c>
      <c r="M54" s="62">
        <f t="shared" si="87"/>
        <v>12.57596</v>
      </c>
      <c r="N54" s="62">
        <f t="shared" si="87"/>
        <v>0</v>
      </c>
      <c r="O54" s="62">
        <f t="shared" si="87"/>
        <v>0</v>
      </c>
      <c r="P54" s="62">
        <f t="shared" si="87"/>
        <v>27.745252819999997</v>
      </c>
      <c r="Q54" s="62">
        <f t="shared" si="87"/>
        <v>4.0972809999999997</v>
      </c>
      <c r="R54" s="62">
        <f t="shared" si="87"/>
        <v>23.079319999999999</v>
      </c>
      <c r="S54" s="62">
        <f t="shared" si="87"/>
        <v>0.49203400000000003</v>
      </c>
      <c r="T54" s="62">
        <f t="shared" si="87"/>
        <v>7.6617820000000003E-2</v>
      </c>
      <c r="U54" s="82">
        <f t="shared" si="87"/>
        <v>0</v>
      </c>
      <c r="V54" s="82">
        <f t="shared" si="87"/>
        <v>2.7709999999999999</v>
      </c>
      <c r="W54" s="62">
        <f t="shared" si="87"/>
        <v>0</v>
      </c>
      <c r="X54" s="62">
        <f t="shared" si="87"/>
        <v>11.948929999999999</v>
      </c>
      <c r="Y54" s="62">
        <f t="shared" si="87"/>
        <v>0</v>
      </c>
      <c r="Z54" s="62">
        <f>SUM(Z55,Z65,Z78,Z103)</f>
        <v>25.838642369999999</v>
      </c>
      <c r="AA54" s="82">
        <f t="shared" si="87"/>
        <v>2.7709700000000002</v>
      </c>
      <c r="AB54" s="82">
        <f t="shared" si="87"/>
        <v>1.9059999999999999</v>
      </c>
      <c r="AC54" s="62">
        <f t="shared" si="87"/>
        <v>0</v>
      </c>
      <c r="AD54" s="62">
        <f t="shared" si="87"/>
        <v>0</v>
      </c>
      <c r="AE54" s="62">
        <f t="shared" si="87"/>
        <v>3.9710299999999998</v>
      </c>
      <c r="AF54" s="62">
        <f t="shared" si="87"/>
        <v>4.8355523700000003</v>
      </c>
      <c r="AG54" s="62">
        <f t="shared" si="87"/>
        <v>4.1661000000000001</v>
      </c>
      <c r="AH54" s="62">
        <f t="shared" si="87"/>
        <v>1.9804200000000001</v>
      </c>
      <c r="AI54" s="62">
        <f t="shared" si="87"/>
        <v>2.7157999999999998</v>
      </c>
      <c r="AJ54" s="62">
        <f t="shared" si="87"/>
        <v>9.1714000000000002</v>
      </c>
      <c r="AK54" s="62">
        <f t="shared" si="87"/>
        <v>1.0960000000000001</v>
      </c>
      <c r="AL54" s="62">
        <f t="shared" si="87"/>
        <v>9.8512699999999995</v>
      </c>
      <c r="AM54" s="62">
        <f t="shared" si="87"/>
        <v>0</v>
      </c>
      <c r="AN54" s="62">
        <f t="shared" si="87"/>
        <v>0</v>
      </c>
      <c r="AO54" s="62">
        <f t="shared" ref="AO54:AO62" si="88">SUM(AC54,AE54,AG54,AI54,AK54,AM54)</f>
        <v>11.948929999999999</v>
      </c>
      <c r="AP54" s="62">
        <f t="shared" ref="AP54:AP62" si="89">SUM(AD54,AF54,AH54,AJ54,AL54,AN54)</f>
        <v>25.838642370000002</v>
      </c>
      <c r="AQ54" s="61" t="str">
        <f>'[1]2'!CG30</f>
        <v>нд</v>
      </c>
    </row>
    <row r="55" spans="1:76" s="39" customFormat="1" ht="62.25" customHeight="1">
      <c r="A55" s="54" t="s">
        <v>43</v>
      </c>
      <c r="B55" s="55" t="s">
        <v>44</v>
      </c>
      <c r="C55" s="56" t="s">
        <v>26</v>
      </c>
      <c r="D55" s="56" t="s">
        <v>27</v>
      </c>
      <c r="E55" s="56" t="s">
        <v>27</v>
      </c>
      <c r="F55" s="56" t="s">
        <v>27</v>
      </c>
      <c r="G55" s="56" t="s">
        <v>27</v>
      </c>
      <c r="H55" s="57">
        <f t="shared" ref="H55:AN55" si="90">SUM(H56,H62)</f>
        <v>0</v>
      </c>
      <c r="I55" s="57">
        <f t="shared" si="90"/>
        <v>0</v>
      </c>
      <c r="J55" s="82">
        <f t="shared" si="90"/>
        <v>0</v>
      </c>
      <c r="K55" s="57">
        <f t="shared" si="90"/>
        <v>0.83299999999999996</v>
      </c>
      <c r="L55" s="57">
        <f t="shared" si="90"/>
        <v>0</v>
      </c>
      <c r="M55" s="57">
        <f t="shared" si="90"/>
        <v>0.83299999999999996</v>
      </c>
      <c r="N55" s="57">
        <f t="shared" si="90"/>
        <v>0</v>
      </c>
      <c r="O55" s="57">
        <f t="shared" si="90"/>
        <v>0</v>
      </c>
      <c r="P55" s="57">
        <f t="shared" si="90"/>
        <v>0.88441500000000006</v>
      </c>
      <c r="Q55" s="57">
        <f t="shared" si="90"/>
        <v>5.1064999999999999E-2</v>
      </c>
      <c r="R55" s="57">
        <f t="shared" si="90"/>
        <v>0.83335000000000004</v>
      </c>
      <c r="S55" s="57">
        <f t="shared" si="90"/>
        <v>0</v>
      </c>
      <c r="T55" s="57">
        <f t="shared" si="90"/>
        <v>0</v>
      </c>
      <c r="U55" s="82">
        <f t="shared" si="90"/>
        <v>0</v>
      </c>
      <c r="V55" s="82">
        <f t="shared" si="90"/>
        <v>0</v>
      </c>
      <c r="W55" s="57">
        <f t="shared" si="90"/>
        <v>0</v>
      </c>
      <c r="X55" s="57">
        <f t="shared" si="90"/>
        <v>0.83299999999999996</v>
      </c>
      <c r="Y55" s="57">
        <f t="shared" si="90"/>
        <v>0</v>
      </c>
      <c r="Z55" s="57">
        <f t="shared" si="90"/>
        <v>0.88441999999999998</v>
      </c>
      <c r="AA55" s="82">
        <f t="shared" si="90"/>
        <v>0</v>
      </c>
      <c r="AB55" s="82">
        <f t="shared" si="90"/>
        <v>0</v>
      </c>
      <c r="AC55" s="57">
        <f t="shared" ref="AC55:AD55" si="91">SUM(AC56,AC62)</f>
        <v>0</v>
      </c>
      <c r="AD55" s="57">
        <f t="shared" si="91"/>
        <v>0</v>
      </c>
      <c r="AE55" s="57">
        <f t="shared" si="90"/>
        <v>0</v>
      </c>
      <c r="AF55" s="57">
        <f t="shared" si="90"/>
        <v>0</v>
      </c>
      <c r="AG55" s="57">
        <f t="shared" si="90"/>
        <v>0.83299999999999996</v>
      </c>
      <c r="AH55" s="57">
        <f t="shared" si="90"/>
        <v>0.88441999999999998</v>
      </c>
      <c r="AI55" s="57">
        <f t="shared" si="90"/>
        <v>0</v>
      </c>
      <c r="AJ55" s="57">
        <f t="shared" si="90"/>
        <v>0</v>
      </c>
      <c r="AK55" s="57">
        <f t="shared" si="90"/>
        <v>0</v>
      </c>
      <c r="AL55" s="57">
        <f t="shared" si="90"/>
        <v>0</v>
      </c>
      <c r="AM55" s="57">
        <f t="shared" si="90"/>
        <v>0</v>
      </c>
      <c r="AN55" s="57">
        <f t="shared" si="90"/>
        <v>0</v>
      </c>
      <c r="AO55" s="57">
        <f t="shared" si="88"/>
        <v>0.83299999999999996</v>
      </c>
      <c r="AP55" s="57">
        <f t="shared" si="89"/>
        <v>0.88441999999999998</v>
      </c>
      <c r="AQ55" s="56" t="str">
        <f>'[1]2'!CG31</f>
        <v>нд</v>
      </c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spans="1:76" s="41" customFormat="1" ht="36.75" hidden="1" customHeight="1">
      <c r="A56" s="34" t="s">
        <v>45</v>
      </c>
      <c r="B56" s="35" t="s">
        <v>46</v>
      </c>
      <c r="C56" s="36" t="s">
        <v>26</v>
      </c>
      <c r="D56" s="36" t="s">
        <v>27</v>
      </c>
      <c r="E56" s="36" t="s">
        <v>27</v>
      </c>
      <c r="F56" s="36" t="s">
        <v>27</v>
      </c>
      <c r="G56" s="36" t="s">
        <v>27</v>
      </c>
      <c r="H56" s="37">
        <f>SUM(H57:H61)</f>
        <v>0</v>
      </c>
      <c r="I56" s="37">
        <f>SUM(I57:I61)</f>
        <v>0</v>
      </c>
      <c r="J56" s="82">
        <f>SUM(J57:J61)</f>
        <v>0</v>
      </c>
      <c r="K56" s="37">
        <f>SUM(K57:K61)</f>
        <v>0</v>
      </c>
      <c r="L56" s="37">
        <f t="shared" ref="L56:T56" si="92">SUM(L57:L61)</f>
        <v>0</v>
      </c>
      <c r="M56" s="37">
        <f t="shared" si="92"/>
        <v>0</v>
      </c>
      <c r="N56" s="37">
        <f t="shared" si="92"/>
        <v>0</v>
      </c>
      <c r="O56" s="37">
        <f t="shared" si="92"/>
        <v>0</v>
      </c>
      <c r="P56" s="37">
        <f t="shared" si="92"/>
        <v>0</v>
      </c>
      <c r="Q56" s="37">
        <f t="shared" si="92"/>
        <v>0</v>
      </c>
      <c r="R56" s="37">
        <f t="shared" si="92"/>
        <v>0</v>
      </c>
      <c r="S56" s="37">
        <f t="shared" si="92"/>
        <v>0</v>
      </c>
      <c r="T56" s="37">
        <f t="shared" si="92"/>
        <v>0</v>
      </c>
      <c r="U56" s="82">
        <f t="shared" ref="U56:AN56" si="93">SUM(U57:U61)</f>
        <v>0</v>
      </c>
      <c r="V56" s="82">
        <f t="shared" si="93"/>
        <v>0</v>
      </c>
      <c r="W56" s="37">
        <f t="shared" si="93"/>
        <v>0</v>
      </c>
      <c r="X56" s="37">
        <f t="shared" si="93"/>
        <v>0</v>
      </c>
      <c r="Y56" s="37">
        <f t="shared" si="93"/>
        <v>0</v>
      </c>
      <c r="Z56" s="37">
        <f t="shared" si="93"/>
        <v>0</v>
      </c>
      <c r="AA56" s="82">
        <f t="shared" si="93"/>
        <v>0</v>
      </c>
      <c r="AB56" s="82">
        <f t="shared" si="93"/>
        <v>0</v>
      </c>
      <c r="AC56" s="37">
        <f t="shared" ref="AC56:AD56" si="94">SUM(AC57:AC61)</f>
        <v>0</v>
      </c>
      <c r="AD56" s="37">
        <f t="shared" si="94"/>
        <v>0</v>
      </c>
      <c r="AE56" s="37">
        <f t="shared" si="93"/>
        <v>0</v>
      </c>
      <c r="AF56" s="37">
        <f t="shared" si="93"/>
        <v>0</v>
      </c>
      <c r="AG56" s="37">
        <f t="shared" si="93"/>
        <v>0</v>
      </c>
      <c r="AH56" s="37">
        <f t="shared" si="93"/>
        <v>0</v>
      </c>
      <c r="AI56" s="37">
        <f t="shared" si="93"/>
        <v>0</v>
      </c>
      <c r="AJ56" s="37">
        <f t="shared" si="93"/>
        <v>0</v>
      </c>
      <c r="AK56" s="37">
        <f t="shared" si="93"/>
        <v>0</v>
      </c>
      <c r="AL56" s="37">
        <f t="shared" si="93"/>
        <v>0</v>
      </c>
      <c r="AM56" s="37">
        <f t="shared" si="93"/>
        <v>0</v>
      </c>
      <c r="AN56" s="37">
        <f t="shared" si="93"/>
        <v>0</v>
      </c>
      <c r="AO56" s="37">
        <f t="shared" si="88"/>
        <v>0</v>
      </c>
      <c r="AP56" s="37">
        <f t="shared" si="89"/>
        <v>0</v>
      </c>
      <c r="AQ56" s="36" t="str">
        <f>'[1]2'!CG32</f>
        <v>нд</v>
      </c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spans="1:76" s="41" customFormat="1" ht="102" hidden="1" customHeight="1">
      <c r="A57" s="94" t="s">
        <v>45</v>
      </c>
      <c r="B57" s="83"/>
      <c r="C57" s="93"/>
      <c r="D57" s="76"/>
      <c r="E57" s="76"/>
      <c r="F57" s="76"/>
      <c r="G57" s="76" t="s">
        <v>27</v>
      </c>
      <c r="H57" s="65"/>
      <c r="I57" s="65" t="s">
        <v>27</v>
      </c>
      <c r="J57" s="82">
        <v>0</v>
      </c>
      <c r="K57" s="65">
        <f>SUM(L57:O57)</f>
        <v>0</v>
      </c>
      <c r="L57" s="65"/>
      <c r="M57" s="65"/>
      <c r="N57" s="65">
        <v>0</v>
      </c>
      <c r="O57" s="65">
        <v>0</v>
      </c>
      <c r="P57" s="65" t="s">
        <v>27</v>
      </c>
      <c r="Q57" s="65" t="s">
        <v>27</v>
      </c>
      <c r="R57" s="65" t="s">
        <v>27</v>
      </c>
      <c r="S57" s="65" t="s">
        <v>27</v>
      </c>
      <c r="T57" s="65" t="s">
        <v>27</v>
      </c>
      <c r="U57" s="82">
        <v>0</v>
      </c>
      <c r="V57" s="82">
        <v>0</v>
      </c>
      <c r="W57" s="65" t="s">
        <v>27</v>
      </c>
      <c r="X57" s="65" t="s">
        <v>27</v>
      </c>
      <c r="Y57" s="65" t="s">
        <v>27</v>
      </c>
      <c r="Z57" s="65" t="s">
        <v>27</v>
      </c>
      <c r="AA57" s="82">
        <v>0</v>
      </c>
      <c r="AB57" s="82">
        <v>0</v>
      </c>
      <c r="AC57" s="65"/>
      <c r="AD57" s="65" t="s">
        <v>27</v>
      </c>
      <c r="AE57" s="65"/>
      <c r="AF57" s="65" t="s">
        <v>27</v>
      </c>
      <c r="AG57" s="65">
        <v>0</v>
      </c>
      <c r="AH57" s="65" t="s">
        <v>27</v>
      </c>
      <c r="AI57" s="65">
        <v>0</v>
      </c>
      <c r="AJ57" s="65" t="s">
        <v>27</v>
      </c>
      <c r="AK57" s="65">
        <v>0</v>
      </c>
      <c r="AL57" s="65" t="s">
        <v>27</v>
      </c>
      <c r="AM57" s="37">
        <v>0</v>
      </c>
      <c r="AN57" s="37" t="s">
        <v>27</v>
      </c>
      <c r="AO57" s="65">
        <f t="shared" si="88"/>
        <v>0</v>
      </c>
      <c r="AP57" s="65">
        <f t="shared" si="89"/>
        <v>0</v>
      </c>
      <c r="AQ57" s="76" t="s">
        <v>27</v>
      </c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</row>
    <row r="58" spans="1:76" s="41" customFormat="1" ht="102" hidden="1" customHeight="1">
      <c r="A58" s="94" t="s">
        <v>45</v>
      </c>
      <c r="B58" s="83"/>
      <c r="C58" s="93"/>
      <c r="D58" s="76"/>
      <c r="E58" s="76"/>
      <c r="F58" s="76"/>
      <c r="G58" s="76" t="s">
        <v>27</v>
      </c>
      <c r="H58" s="65"/>
      <c r="I58" s="65" t="s">
        <v>27</v>
      </c>
      <c r="J58" s="82">
        <v>0</v>
      </c>
      <c r="K58" s="65">
        <f>SUM(L58:O58)</f>
        <v>0</v>
      </c>
      <c r="L58" s="65"/>
      <c r="M58" s="65"/>
      <c r="N58" s="65">
        <v>0</v>
      </c>
      <c r="O58" s="65">
        <v>0</v>
      </c>
      <c r="P58" s="65" t="s">
        <v>27</v>
      </c>
      <c r="Q58" s="65" t="s">
        <v>27</v>
      </c>
      <c r="R58" s="65" t="s">
        <v>27</v>
      </c>
      <c r="S58" s="65" t="s">
        <v>27</v>
      </c>
      <c r="T58" s="65" t="s">
        <v>27</v>
      </c>
      <c r="U58" s="82">
        <v>0</v>
      </c>
      <c r="V58" s="82">
        <v>0</v>
      </c>
      <c r="W58" s="65" t="s">
        <v>27</v>
      </c>
      <c r="X58" s="65" t="s">
        <v>27</v>
      </c>
      <c r="Y58" s="65" t="s">
        <v>27</v>
      </c>
      <c r="Z58" s="65" t="s">
        <v>27</v>
      </c>
      <c r="AA58" s="82">
        <v>0</v>
      </c>
      <c r="AB58" s="82">
        <v>0</v>
      </c>
      <c r="AC58" s="65"/>
      <c r="AD58" s="65" t="s">
        <v>27</v>
      </c>
      <c r="AE58" s="65"/>
      <c r="AF58" s="65" t="s">
        <v>27</v>
      </c>
      <c r="AG58" s="65">
        <v>0</v>
      </c>
      <c r="AH58" s="65" t="s">
        <v>27</v>
      </c>
      <c r="AI58" s="65">
        <v>0</v>
      </c>
      <c r="AJ58" s="65" t="s">
        <v>27</v>
      </c>
      <c r="AK58" s="65">
        <v>0</v>
      </c>
      <c r="AL58" s="65" t="s">
        <v>27</v>
      </c>
      <c r="AM58" s="37">
        <v>0</v>
      </c>
      <c r="AN58" s="37" t="s">
        <v>27</v>
      </c>
      <c r="AO58" s="65">
        <f t="shared" si="88"/>
        <v>0</v>
      </c>
      <c r="AP58" s="65">
        <f t="shared" si="89"/>
        <v>0</v>
      </c>
      <c r="AQ58" s="76" t="s">
        <v>27</v>
      </c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</row>
    <row r="59" spans="1:76" s="41" customFormat="1" ht="15.75" hidden="1" customHeight="1">
      <c r="A59" s="74"/>
      <c r="B59" s="83"/>
      <c r="C59" s="76"/>
      <c r="D59" s="76"/>
      <c r="E59" s="76"/>
      <c r="F59" s="76"/>
      <c r="G59" s="76"/>
      <c r="H59" s="65"/>
      <c r="I59" s="65"/>
      <c r="J59" s="82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82"/>
      <c r="V59" s="82"/>
      <c r="W59" s="65"/>
      <c r="X59" s="65"/>
      <c r="Y59" s="65"/>
      <c r="Z59" s="65"/>
      <c r="AA59" s="82"/>
      <c r="AB59" s="82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37"/>
      <c r="AN59" s="37"/>
      <c r="AO59" s="65">
        <f t="shared" si="88"/>
        <v>0</v>
      </c>
      <c r="AP59" s="65">
        <f t="shared" si="89"/>
        <v>0</v>
      </c>
      <c r="AQ59" s="76" t="s">
        <v>27</v>
      </c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</row>
    <row r="60" spans="1:76" s="41" customFormat="1" ht="15.75" hidden="1" customHeight="1">
      <c r="A60" s="74"/>
      <c r="B60" s="83"/>
      <c r="C60" s="76"/>
      <c r="D60" s="76"/>
      <c r="E60" s="76"/>
      <c r="F60" s="76"/>
      <c r="G60" s="76"/>
      <c r="H60" s="65"/>
      <c r="I60" s="65"/>
      <c r="J60" s="82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82"/>
      <c r="V60" s="82"/>
      <c r="W60" s="65"/>
      <c r="X60" s="65"/>
      <c r="Y60" s="65"/>
      <c r="Z60" s="65"/>
      <c r="AA60" s="82"/>
      <c r="AB60" s="82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37"/>
      <c r="AN60" s="37"/>
      <c r="AO60" s="65">
        <f t="shared" si="88"/>
        <v>0</v>
      </c>
      <c r="AP60" s="65">
        <f t="shared" si="89"/>
        <v>0</v>
      </c>
      <c r="AQ60" s="76" t="s">
        <v>27</v>
      </c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</row>
    <row r="61" spans="1:76" s="1" customFormat="1" ht="131.25" hidden="1" customHeight="1">
      <c r="A61" s="87"/>
      <c r="B61" s="76"/>
      <c r="C61" s="90"/>
      <c r="D61" s="76"/>
      <c r="E61" s="76"/>
      <c r="F61" s="76"/>
      <c r="G61" s="76"/>
      <c r="H61" s="89"/>
      <c r="I61" s="30"/>
      <c r="J61" s="82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82"/>
      <c r="V61" s="82"/>
      <c r="W61" s="65"/>
      <c r="X61" s="65"/>
      <c r="Y61" s="65"/>
      <c r="Z61" s="65"/>
      <c r="AA61" s="82"/>
      <c r="AB61" s="82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37"/>
      <c r="AN61" s="37"/>
      <c r="AO61" s="65">
        <f t="shared" si="88"/>
        <v>0</v>
      </c>
      <c r="AP61" s="65">
        <f t="shared" si="89"/>
        <v>0</v>
      </c>
      <c r="AQ61" s="84" t="s">
        <v>27</v>
      </c>
    </row>
    <row r="62" spans="1:76" s="1" customFormat="1" ht="54" customHeight="1">
      <c r="A62" s="34" t="s">
        <v>79</v>
      </c>
      <c r="B62" s="66" t="s">
        <v>80</v>
      </c>
      <c r="C62" s="66" t="s">
        <v>26</v>
      </c>
      <c r="D62" s="36" t="s">
        <v>27</v>
      </c>
      <c r="E62" s="36" t="s">
        <v>27</v>
      </c>
      <c r="F62" s="36" t="s">
        <v>27</v>
      </c>
      <c r="G62" s="36" t="s">
        <v>27</v>
      </c>
      <c r="H62" s="37">
        <f t="shared" ref="H62:AN62" si="95">SUM(H63:H64)</f>
        <v>0</v>
      </c>
      <c r="I62" s="37">
        <f t="shared" si="95"/>
        <v>0</v>
      </c>
      <c r="J62" s="82">
        <f t="shared" si="95"/>
        <v>0</v>
      </c>
      <c r="K62" s="37">
        <f t="shared" si="95"/>
        <v>0.83299999999999996</v>
      </c>
      <c r="L62" s="37">
        <f t="shared" si="95"/>
        <v>0</v>
      </c>
      <c r="M62" s="37">
        <f t="shared" si="95"/>
        <v>0.83299999999999996</v>
      </c>
      <c r="N62" s="37">
        <f t="shared" si="95"/>
        <v>0</v>
      </c>
      <c r="O62" s="37">
        <f t="shared" si="95"/>
        <v>0</v>
      </c>
      <c r="P62" s="37">
        <f t="shared" si="95"/>
        <v>0.88441500000000006</v>
      </c>
      <c r="Q62" s="37">
        <f t="shared" si="95"/>
        <v>5.1064999999999999E-2</v>
      </c>
      <c r="R62" s="37">
        <f t="shared" si="95"/>
        <v>0.83335000000000004</v>
      </c>
      <c r="S62" s="37">
        <f t="shared" si="95"/>
        <v>0</v>
      </c>
      <c r="T62" s="37">
        <f t="shared" si="95"/>
        <v>0</v>
      </c>
      <c r="U62" s="82">
        <f t="shared" si="95"/>
        <v>0</v>
      </c>
      <c r="V62" s="82">
        <f t="shared" si="95"/>
        <v>0</v>
      </c>
      <c r="W62" s="37">
        <f t="shared" si="95"/>
        <v>0</v>
      </c>
      <c r="X62" s="37">
        <f t="shared" si="95"/>
        <v>0.83299999999999996</v>
      </c>
      <c r="Y62" s="37">
        <f t="shared" si="95"/>
        <v>0</v>
      </c>
      <c r="Z62" s="37">
        <f t="shared" si="95"/>
        <v>0.88441999999999998</v>
      </c>
      <c r="AA62" s="82">
        <f t="shared" si="95"/>
        <v>0</v>
      </c>
      <c r="AB62" s="82">
        <f t="shared" si="95"/>
        <v>0</v>
      </c>
      <c r="AC62" s="37">
        <f t="shared" ref="AC62:AD62" si="96">SUM(AC63:AC64)</f>
        <v>0</v>
      </c>
      <c r="AD62" s="37">
        <f t="shared" si="96"/>
        <v>0</v>
      </c>
      <c r="AE62" s="37">
        <f t="shared" si="95"/>
        <v>0</v>
      </c>
      <c r="AF62" s="37">
        <f t="shared" si="95"/>
        <v>0</v>
      </c>
      <c r="AG62" s="37">
        <f t="shared" si="95"/>
        <v>0.83299999999999996</v>
      </c>
      <c r="AH62" s="37">
        <f t="shared" si="95"/>
        <v>0.88441999999999998</v>
      </c>
      <c r="AI62" s="37">
        <f t="shared" si="95"/>
        <v>0</v>
      </c>
      <c r="AJ62" s="37">
        <f t="shared" si="95"/>
        <v>0</v>
      </c>
      <c r="AK62" s="37">
        <f t="shared" si="95"/>
        <v>0</v>
      </c>
      <c r="AL62" s="37">
        <f t="shared" si="95"/>
        <v>0</v>
      </c>
      <c r="AM62" s="37">
        <f t="shared" si="95"/>
        <v>0</v>
      </c>
      <c r="AN62" s="37">
        <f t="shared" si="95"/>
        <v>0</v>
      </c>
      <c r="AO62" s="37">
        <f t="shared" si="88"/>
        <v>0.83299999999999996</v>
      </c>
      <c r="AP62" s="37">
        <f t="shared" si="89"/>
        <v>0.88441999999999998</v>
      </c>
      <c r="AQ62" s="36" t="s">
        <v>27</v>
      </c>
    </row>
    <row r="63" spans="1:76" s="85" customFormat="1" ht="57" customHeight="1">
      <c r="A63" s="74" t="s">
        <v>79</v>
      </c>
      <c r="B63" s="83" t="s">
        <v>145</v>
      </c>
      <c r="C63" s="76" t="s">
        <v>146</v>
      </c>
      <c r="D63" s="88" t="s">
        <v>130</v>
      </c>
      <c r="E63" s="88">
        <v>2026</v>
      </c>
      <c r="F63" s="88">
        <v>2026</v>
      </c>
      <c r="G63" s="88">
        <v>2026</v>
      </c>
      <c r="H63" s="65" t="s">
        <v>27</v>
      </c>
      <c r="I63" s="65" t="s">
        <v>27</v>
      </c>
      <c r="J63" s="82">
        <v>0</v>
      </c>
      <c r="K63" s="65">
        <v>0.83299999999999996</v>
      </c>
      <c r="L63" s="65">
        <v>0</v>
      </c>
      <c r="M63" s="65">
        <v>0.83299999999999996</v>
      </c>
      <c r="N63" s="65">
        <v>0</v>
      </c>
      <c r="O63" s="65">
        <v>0</v>
      </c>
      <c r="P63" s="65">
        <f>SUM(Q63:T63)</f>
        <v>0.88441500000000006</v>
      </c>
      <c r="Q63" s="65">
        <v>5.1064999999999999E-2</v>
      </c>
      <c r="R63" s="65">
        <v>0.83335000000000004</v>
      </c>
      <c r="S63" s="65">
        <v>0</v>
      </c>
      <c r="T63" s="65">
        <v>0</v>
      </c>
      <c r="U63" s="82">
        <v>0</v>
      </c>
      <c r="V63" s="91">
        <v>0</v>
      </c>
      <c r="W63" s="65" t="s">
        <v>27</v>
      </c>
      <c r="X63" s="65">
        <v>0.83299999999999996</v>
      </c>
      <c r="Y63" s="65" t="s">
        <v>27</v>
      </c>
      <c r="Z63" s="65">
        <v>0.88441999999999998</v>
      </c>
      <c r="AA63" s="82">
        <v>0</v>
      </c>
      <c r="AB63" s="82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0.83299999999999996</v>
      </c>
      <c r="AH63" s="65">
        <v>0.88441999999999998</v>
      </c>
      <c r="AI63" s="65">
        <v>0</v>
      </c>
      <c r="AJ63" s="65">
        <v>0</v>
      </c>
      <c r="AK63" s="65">
        <v>0</v>
      </c>
      <c r="AL63" s="65">
        <v>0</v>
      </c>
      <c r="AM63" s="30">
        <v>0</v>
      </c>
      <c r="AN63" s="30">
        <v>0</v>
      </c>
      <c r="AO63" s="65">
        <f>SUM(AC63,AE63,AG63,AI63,AK63,AM63)</f>
        <v>0.83299999999999996</v>
      </c>
      <c r="AP63" s="65">
        <f>SUM(AD63,AF63,AH63,AJ63,AL63,AN63)</f>
        <v>0.88441999999999998</v>
      </c>
      <c r="AQ63" s="84" t="s">
        <v>193</v>
      </c>
    </row>
    <row r="64" spans="1:76" s="85" customFormat="1" ht="15.75" hidden="1" customHeight="1">
      <c r="A64" s="74"/>
      <c r="B64" s="75"/>
      <c r="C64" s="75"/>
      <c r="D64" s="76"/>
      <c r="E64" s="76"/>
      <c r="F64" s="76"/>
      <c r="G64" s="76"/>
      <c r="H64" s="65"/>
      <c r="I64" s="65"/>
      <c r="J64" s="82"/>
      <c r="K64" s="65">
        <f>SUM(L64:O64)</f>
        <v>0</v>
      </c>
      <c r="L64" s="65"/>
      <c r="M64" s="65"/>
      <c r="N64" s="65"/>
      <c r="O64" s="65"/>
      <c r="P64" s="65">
        <f>SUM(Q64:T64)</f>
        <v>0</v>
      </c>
      <c r="Q64" s="65"/>
      <c r="R64" s="65"/>
      <c r="S64" s="65"/>
      <c r="T64" s="65"/>
      <c r="U64" s="82"/>
      <c r="V64" s="82"/>
      <c r="W64" s="65"/>
      <c r="X64" s="65"/>
      <c r="Y64" s="65"/>
      <c r="Z64" s="65"/>
      <c r="AA64" s="82"/>
      <c r="AB64" s="82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30"/>
      <c r="AN64" s="30"/>
      <c r="AO64" s="65">
        <f t="shared" si="65"/>
        <v>0</v>
      </c>
      <c r="AP64" s="65">
        <f t="shared" si="66"/>
        <v>0</v>
      </c>
      <c r="AQ64" s="84"/>
    </row>
    <row r="65" spans="1:76" s="39" customFormat="1" ht="55.5" customHeight="1">
      <c r="A65" s="54" t="s">
        <v>47</v>
      </c>
      <c r="B65" s="55" t="s">
        <v>48</v>
      </c>
      <c r="C65" s="56" t="s">
        <v>26</v>
      </c>
      <c r="D65" s="56" t="s">
        <v>27</v>
      </c>
      <c r="E65" s="56" t="s">
        <v>27</v>
      </c>
      <c r="F65" s="56" t="s">
        <v>27</v>
      </c>
      <c r="G65" s="56" t="s">
        <v>27</v>
      </c>
      <c r="H65" s="57">
        <f t="shared" ref="H65:AN65" si="97">SUM(H66,H75)</f>
        <v>0.72660000000000002</v>
      </c>
      <c r="I65" s="57">
        <f t="shared" si="97"/>
        <v>0.72660000000000002</v>
      </c>
      <c r="J65" s="82">
        <f t="shared" si="97"/>
        <v>0</v>
      </c>
      <c r="K65" s="57">
        <f t="shared" si="97"/>
        <v>13.8865</v>
      </c>
      <c r="L65" s="57">
        <f t="shared" si="97"/>
        <v>2.1435399999999998</v>
      </c>
      <c r="M65" s="57">
        <f t="shared" si="97"/>
        <v>11.74296</v>
      </c>
      <c r="N65" s="57">
        <f t="shared" si="97"/>
        <v>0</v>
      </c>
      <c r="O65" s="57">
        <f t="shared" si="97"/>
        <v>0</v>
      </c>
      <c r="P65" s="57">
        <f t="shared" si="97"/>
        <v>26.860837819999997</v>
      </c>
      <c r="Q65" s="57">
        <f t="shared" si="97"/>
        <v>4.0462159999999994</v>
      </c>
      <c r="R65" s="57">
        <f t="shared" si="97"/>
        <v>22.24597</v>
      </c>
      <c r="S65" s="57">
        <f t="shared" si="97"/>
        <v>0.49203400000000003</v>
      </c>
      <c r="T65" s="57">
        <f t="shared" si="97"/>
        <v>7.6617820000000003E-2</v>
      </c>
      <c r="U65" s="82">
        <f t="shared" si="97"/>
        <v>0</v>
      </c>
      <c r="V65" s="82">
        <f t="shared" si="97"/>
        <v>2.7709999999999999</v>
      </c>
      <c r="W65" s="57">
        <f t="shared" si="97"/>
        <v>0</v>
      </c>
      <c r="X65" s="57">
        <f t="shared" si="97"/>
        <v>11.115929999999999</v>
      </c>
      <c r="Y65" s="57">
        <f t="shared" si="97"/>
        <v>0</v>
      </c>
      <c r="Z65" s="57">
        <f t="shared" si="97"/>
        <v>24.95422237</v>
      </c>
      <c r="AA65" s="82">
        <f t="shared" si="97"/>
        <v>2.7709700000000002</v>
      </c>
      <c r="AB65" s="82">
        <f t="shared" si="97"/>
        <v>1.9059999999999999</v>
      </c>
      <c r="AC65" s="57">
        <f t="shared" si="97"/>
        <v>0</v>
      </c>
      <c r="AD65" s="57">
        <f t="shared" si="97"/>
        <v>0</v>
      </c>
      <c r="AE65" s="57">
        <f t="shared" si="97"/>
        <v>3.9710299999999998</v>
      </c>
      <c r="AF65" s="57">
        <f t="shared" si="97"/>
        <v>4.8355523700000003</v>
      </c>
      <c r="AG65" s="57">
        <f t="shared" si="97"/>
        <v>3.3331</v>
      </c>
      <c r="AH65" s="57">
        <f t="shared" si="97"/>
        <v>1.0960000000000001</v>
      </c>
      <c r="AI65" s="57">
        <f t="shared" si="97"/>
        <v>2.7157999999999998</v>
      </c>
      <c r="AJ65" s="57">
        <f t="shared" si="97"/>
        <v>9.1714000000000002</v>
      </c>
      <c r="AK65" s="57">
        <f t="shared" si="97"/>
        <v>1.0960000000000001</v>
      </c>
      <c r="AL65" s="57">
        <f t="shared" si="97"/>
        <v>9.8512699999999995</v>
      </c>
      <c r="AM65" s="57">
        <f t="shared" si="97"/>
        <v>0</v>
      </c>
      <c r="AN65" s="57">
        <f t="shared" si="97"/>
        <v>0</v>
      </c>
      <c r="AO65" s="57">
        <f t="shared" ref="AO65" si="98">SUM(AC65,AE65,AG65,AI65,AK65,AM65)</f>
        <v>11.115929999999999</v>
      </c>
      <c r="AP65" s="57">
        <f t="shared" ref="AP65" si="99">SUM(AD65,AF65,AH65,AJ65,AL65,AN65)</f>
        <v>24.95422237</v>
      </c>
      <c r="AQ65" s="56" t="str">
        <f>'[1]2'!CG38</f>
        <v>нд</v>
      </c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</row>
    <row r="66" spans="1:76" s="41" customFormat="1" ht="42.75" customHeight="1">
      <c r="A66" s="34" t="s">
        <v>49</v>
      </c>
      <c r="B66" s="35" t="s">
        <v>50</v>
      </c>
      <c r="C66" s="36" t="s">
        <v>26</v>
      </c>
      <c r="D66" s="36" t="s">
        <v>27</v>
      </c>
      <c r="E66" s="36" t="s">
        <v>27</v>
      </c>
      <c r="F66" s="36" t="s">
        <v>27</v>
      </c>
      <c r="G66" s="36" t="s">
        <v>27</v>
      </c>
      <c r="H66" s="37">
        <f t="shared" ref="H66" si="100">SUM(H67:H74)</f>
        <v>0.72660000000000002</v>
      </c>
      <c r="I66" s="37">
        <f t="shared" ref="I66" si="101">SUM(I67:I74)</f>
        <v>0.72660000000000002</v>
      </c>
      <c r="J66" s="82">
        <f t="shared" ref="J66:AD66" si="102">SUM(J67:J73)</f>
        <v>0</v>
      </c>
      <c r="K66" s="37">
        <f t="shared" ref="K66" si="103">SUM(K67:K74)</f>
        <v>13.8865</v>
      </c>
      <c r="L66" s="37">
        <f t="shared" ref="L66" si="104">SUM(L67:L74)</f>
        <v>2.1435399999999998</v>
      </c>
      <c r="M66" s="37">
        <f t="shared" ref="M66" si="105">SUM(M67:M74)</f>
        <v>11.74296</v>
      </c>
      <c r="N66" s="37">
        <f t="shared" ref="N66" si="106">SUM(N67:N74)</f>
        <v>0</v>
      </c>
      <c r="O66" s="37">
        <f t="shared" ref="O66" si="107">SUM(O67:O74)</f>
        <v>0</v>
      </c>
      <c r="P66" s="37">
        <f t="shared" ref="P66" si="108">SUM(P67:P74)</f>
        <v>26.860837819999997</v>
      </c>
      <c r="Q66" s="37">
        <f t="shared" ref="Q66" si="109">SUM(Q67:Q74)</f>
        <v>4.0462159999999994</v>
      </c>
      <c r="R66" s="37">
        <f t="shared" ref="R66" si="110">SUM(R67:R74)</f>
        <v>22.24597</v>
      </c>
      <c r="S66" s="37">
        <f t="shared" ref="S66" si="111">SUM(S67:S74)</f>
        <v>0.49203400000000003</v>
      </c>
      <c r="T66" s="37">
        <f t="shared" ref="T66" si="112">SUM(T67:T74)</f>
        <v>7.6617820000000003E-2</v>
      </c>
      <c r="U66" s="82">
        <f t="shared" si="102"/>
        <v>0</v>
      </c>
      <c r="V66" s="82">
        <f t="shared" si="102"/>
        <v>2.7709999999999999</v>
      </c>
      <c r="W66" s="37">
        <f t="shared" ref="W66" si="113">SUM(W67:W74)</f>
        <v>0</v>
      </c>
      <c r="X66" s="37">
        <f t="shared" ref="X66" si="114">SUM(X67:X74)</f>
        <v>11.115929999999999</v>
      </c>
      <c r="Y66" s="37">
        <f t="shared" ref="Y66" si="115">SUM(Y67:Y74)</f>
        <v>0</v>
      </c>
      <c r="Z66" s="37">
        <f t="shared" ref="Z66" si="116">SUM(Z67:Z74)</f>
        <v>24.95422237</v>
      </c>
      <c r="AA66" s="82">
        <f t="shared" si="102"/>
        <v>2.7709700000000002</v>
      </c>
      <c r="AB66" s="82">
        <f t="shared" si="102"/>
        <v>1.9059999999999999</v>
      </c>
      <c r="AC66" s="37">
        <f t="shared" si="102"/>
        <v>0</v>
      </c>
      <c r="AD66" s="37">
        <f t="shared" si="102"/>
        <v>0</v>
      </c>
      <c r="AE66" s="37">
        <f>SUM(AE67:AE74)</f>
        <v>3.9710299999999998</v>
      </c>
      <c r="AF66" s="37">
        <f t="shared" ref="AF66:AP66" si="117">SUM(AF67:AF74)</f>
        <v>4.8355523700000003</v>
      </c>
      <c r="AG66" s="37">
        <f t="shared" si="117"/>
        <v>3.3331</v>
      </c>
      <c r="AH66" s="37">
        <f t="shared" si="117"/>
        <v>1.0960000000000001</v>
      </c>
      <c r="AI66" s="37">
        <f t="shared" si="117"/>
        <v>2.7157999999999998</v>
      </c>
      <c r="AJ66" s="37">
        <f t="shared" si="117"/>
        <v>9.1714000000000002</v>
      </c>
      <c r="AK66" s="37">
        <f t="shared" si="117"/>
        <v>1.0960000000000001</v>
      </c>
      <c r="AL66" s="37">
        <f t="shared" si="117"/>
        <v>9.8512699999999995</v>
      </c>
      <c r="AM66" s="37">
        <f t="shared" si="117"/>
        <v>0</v>
      </c>
      <c r="AN66" s="37">
        <f t="shared" si="117"/>
        <v>0</v>
      </c>
      <c r="AO66" s="37">
        <f t="shared" si="117"/>
        <v>11.115929999999999</v>
      </c>
      <c r="AP66" s="37">
        <f t="shared" si="117"/>
        <v>24.95422237</v>
      </c>
      <c r="AQ66" s="38" t="str">
        <f>'[1]2'!CG39</f>
        <v>нд</v>
      </c>
      <c r="AR66" s="1"/>
      <c r="AS66" s="1"/>
      <c r="AT66" s="1"/>
      <c r="AU66" s="1"/>
      <c r="AV66" s="40"/>
      <c r="AW66" s="1"/>
      <c r="AX66" s="43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</row>
    <row r="67" spans="1:76" s="1" customFormat="1" ht="75.75" customHeight="1">
      <c r="A67" s="74" t="s">
        <v>49</v>
      </c>
      <c r="B67" s="83" t="s">
        <v>137</v>
      </c>
      <c r="C67" s="76" t="s">
        <v>136</v>
      </c>
      <c r="D67" s="88" t="s">
        <v>147</v>
      </c>
      <c r="E67" s="88">
        <v>2023</v>
      </c>
      <c r="F67" s="88">
        <v>2024</v>
      </c>
      <c r="G67" s="88">
        <v>2025</v>
      </c>
      <c r="H67" s="30">
        <v>0.72660000000000002</v>
      </c>
      <c r="I67" s="30">
        <v>0.72660000000000002</v>
      </c>
      <c r="J67" s="82">
        <v>0</v>
      </c>
      <c r="K67" s="65">
        <f>SUM(L67:O67)</f>
        <v>6.7416</v>
      </c>
      <c r="L67" s="65">
        <v>0</v>
      </c>
      <c r="M67" s="65">
        <v>6.7416</v>
      </c>
      <c r="N67" s="65">
        <v>0</v>
      </c>
      <c r="O67" s="89">
        <v>0</v>
      </c>
      <c r="P67" s="65">
        <f>SUM(Q67:T67)</f>
        <v>6.0339999999999998</v>
      </c>
      <c r="Q67" s="65">
        <v>0</v>
      </c>
      <c r="R67" s="65">
        <v>6.0339999999999998</v>
      </c>
      <c r="S67" s="65">
        <v>0</v>
      </c>
      <c r="T67" s="89">
        <v>0</v>
      </c>
      <c r="U67" s="82">
        <v>0</v>
      </c>
      <c r="V67" s="82">
        <v>2.7709999999999999</v>
      </c>
      <c r="W67" s="65" t="s">
        <v>27</v>
      </c>
      <c r="X67" s="65">
        <v>3.9710299999999998</v>
      </c>
      <c r="Y67" s="65" t="s">
        <v>27</v>
      </c>
      <c r="Z67" s="65">
        <v>4.1280523699999998</v>
      </c>
      <c r="AA67" s="82">
        <v>2.7709700000000002</v>
      </c>
      <c r="AB67" s="82">
        <v>1.9059999999999999</v>
      </c>
      <c r="AC67" s="65">
        <v>0</v>
      </c>
      <c r="AD67" s="65">
        <v>0</v>
      </c>
      <c r="AE67" s="65">
        <v>3.9710299999999998</v>
      </c>
      <c r="AF67" s="65">
        <f>0.86405237+3.264</f>
        <v>4.1280523699999998</v>
      </c>
      <c r="AG67" s="65">
        <v>0</v>
      </c>
      <c r="AH67" s="65">
        <v>0</v>
      </c>
      <c r="AI67" s="65">
        <v>0</v>
      </c>
      <c r="AJ67" s="65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f>SUM(AC67,AE67,AG67,AI67,AK67,AM67)</f>
        <v>3.9710299999999998</v>
      </c>
      <c r="AP67" s="65">
        <f>SUM(AD67,AF67,AH67,AJ67,AL67,AN67)</f>
        <v>4.1280523699999998</v>
      </c>
      <c r="AQ67" s="65" t="s">
        <v>194</v>
      </c>
    </row>
    <row r="68" spans="1:76" s="1" customFormat="1" ht="82.5" customHeight="1">
      <c r="A68" s="74" t="s">
        <v>49</v>
      </c>
      <c r="B68" s="106" t="s">
        <v>151</v>
      </c>
      <c r="C68" s="76" t="s">
        <v>148</v>
      </c>
      <c r="D68" s="88" t="s">
        <v>130</v>
      </c>
      <c r="E68" s="88">
        <v>2027</v>
      </c>
      <c r="F68" s="88">
        <v>2026</v>
      </c>
      <c r="G68" s="88">
        <v>2027</v>
      </c>
      <c r="H68" s="30" t="s">
        <v>27</v>
      </c>
      <c r="I68" s="30" t="s">
        <v>27</v>
      </c>
      <c r="J68" s="82">
        <v>0</v>
      </c>
      <c r="K68" s="65">
        <f t="shared" ref="K68:K70" si="118">SUM(L68:O68)</f>
        <v>3.3331</v>
      </c>
      <c r="L68" s="65">
        <v>1</v>
      </c>
      <c r="M68" s="65">
        <v>2.3331</v>
      </c>
      <c r="N68" s="65">
        <v>0</v>
      </c>
      <c r="O68" s="89">
        <v>0</v>
      </c>
      <c r="P68" s="65">
        <f t="shared" ref="P68:P73" si="119">SUM(Q68:T68)</f>
        <v>3.3334299999999999</v>
      </c>
      <c r="Q68" s="65">
        <v>0.328046</v>
      </c>
      <c r="R68" s="65">
        <v>2.4380700000000002</v>
      </c>
      <c r="S68" s="65">
        <v>0.49203400000000003</v>
      </c>
      <c r="T68" s="89">
        <v>7.528E-2</v>
      </c>
      <c r="U68" s="82">
        <v>0</v>
      </c>
      <c r="V68" s="82">
        <v>0</v>
      </c>
      <c r="W68" s="65" t="s">
        <v>27</v>
      </c>
      <c r="X68" s="65">
        <v>3.3331</v>
      </c>
      <c r="Y68" s="65" t="s">
        <v>27</v>
      </c>
      <c r="Z68" s="65">
        <v>3.3331</v>
      </c>
      <c r="AA68" s="82">
        <v>0</v>
      </c>
      <c r="AB68" s="82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3.3331</v>
      </c>
      <c r="AH68" s="65">
        <v>0</v>
      </c>
      <c r="AI68" s="65">
        <v>0</v>
      </c>
      <c r="AJ68" s="65">
        <v>3.3331</v>
      </c>
      <c r="AK68" s="30">
        <v>0</v>
      </c>
      <c r="AL68" s="30">
        <v>0</v>
      </c>
      <c r="AM68" s="30">
        <v>0</v>
      </c>
      <c r="AN68" s="30">
        <v>0</v>
      </c>
      <c r="AO68" s="30">
        <f t="shared" ref="AO68:AO70" si="120">SUM(AC68,AE68,AG68,AI68,AK68,AM68)</f>
        <v>3.3331</v>
      </c>
      <c r="AP68" s="65">
        <f t="shared" ref="AP68:AP70" si="121">SUM(AD68,AF68,AH68,AJ68,AL68,AN68)</f>
        <v>3.3331</v>
      </c>
      <c r="AQ68" s="65" t="s">
        <v>195</v>
      </c>
    </row>
    <row r="69" spans="1:76" s="1" customFormat="1" ht="87.75" customHeight="1">
      <c r="A69" s="74" t="s">
        <v>49</v>
      </c>
      <c r="B69" s="83" t="s">
        <v>152</v>
      </c>
      <c r="C69" s="76" t="s">
        <v>149</v>
      </c>
      <c r="D69" s="88" t="s">
        <v>130</v>
      </c>
      <c r="E69" s="88">
        <v>2027</v>
      </c>
      <c r="F69" s="88">
        <v>2027</v>
      </c>
      <c r="G69" s="88" t="s">
        <v>27</v>
      </c>
      <c r="H69" s="30" t="s">
        <v>27</v>
      </c>
      <c r="I69" s="30" t="s">
        <v>27</v>
      </c>
      <c r="J69" s="82">
        <v>0</v>
      </c>
      <c r="K69" s="65">
        <f t="shared" si="118"/>
        <v>2.7157999999999998</v>
      </c>
      <c r="L69" s="65">
        <v>0.81474000000000002</v>
      </c>
      <c r="M69" s="65">
        <v>1.90106</v>
      </c>
      <c r="N69" s="65">
        <v>0</v>
      </c>
      <c r="O69" s="89">
        <v>0</v>
      </c>
      <c r="P69" s="65">
        <f t="shared" si="119"/>
        <v>0</v>
      </c>
      <c r="Q69" s="65">
        <v>0</v>
      </c>
      <c r="R69" s="65">
        <v>0</v>
      </c>
      <c r="S69" s="65">
        <v>0</v>
      </c>
      <c r="T69" s="89">
        <v>0</v>
      </c>
      <c r="U69" s="82">
        <v>0</v>
      </c>
      <c r="V69" s="82">
        <v>0</v>
      </c>
      <c r="W69" s="65" t="s">
        <v>27</v>
      </c>
      <c r="X69" s="65">
        <v>2.7157999999999998</v>
      </c>
      <c r="Y69" s="65" t="s">
        <v>27</v>
      </c>
      <c r="Z69" s="65">
        <v>0</v>
      </c>
      <c r="AA69" s="82">
        <v>0</v>
      </c>
      <c r="AB69" s="82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2.7157999999999998</v>
      </c>
      <c r="AJ69" s="65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f t="shared" si="120"/>
        <v>2.7157999999999998</v>
      </c>
      <c r="AP69" s="65">
        <f t="shared" si="121"/>
        <v>0</v>
      </c>
      <c r="AQ69" s="65" t="s">
        <v>196</v>
      </c>
    </row>
    <row r="70" spans="1:76" s="1" customFormat="1" ht="95.25" customHeight="1">
      <c r="A70" s="74" t="s">
        <v>49</v>
      </c>
      <c r="B70" s="83" t="s">
        <v>210</v>
      </c>
      <c r="C70" s="76" t="s">
        <v>150</v>
      </c>
      <c r="D70" s="88" t="s">
        <v>130</v>
      </c>
      <c r="E70" s="88">
        <v>2026</v>
      </c>
      <c r="F70" s="88">
        <v>2028</v>
      </c>
      <c r="G70" s="88">
        <v>2026</v>
      </c>
      <c r="H70" s="30" t="s">
        <v>27</v>
      </c>
      <c r="I70" s="30" t="s">
        <v>27</v>
      </c>
      <c r="J70" s="82">
        <v>0</v>
      </c>
      <c r="K70" s="65">
        <f t="shared" si="118"/>
        <v>1.0960000000000001</v>
      </c>
      <c r="L70" s="65">
        <v>0.32879999999999998</v>
      </c>
      <c r="M70" s="65">
        <v>0.76719999999999999</v>
      </c>
      <c r="N70" s="65">
        <v>0</v>
      </c>
      <c r="O70" s="89">
        <v>0</v>
      </c>
      <c r="P70" s="65">
        <f t="shared" si="119"/>
        <v>1.09633782</v>
      </c>
      <c r="Q70" s="65">
        <v>0.19500000000000001</v>
      </c>
      <c r="R70" s="65">
        <v>0.9</v>
      </c>
      <c r="S70" s="65">
        <v>0</v>
      </c>
      <c r="T70" s="89">
        <v>1.33782E-3</v>
      </c>
      <c r="U70" s="82">
        <v>0</v>
      </c>
      <c r="V70" s="82">
        <v>0</v>
      </c>
      <c r="W70" s="65" t="s">
        <v>27</v>
      </c>
      <c r="X70" s="65">
        <v>1.0960000000000001</v>
      </c>
      <c r="Y70" s="65" t="s">
        <v>27</v>
      </c>
      <c r="Z70" s="65">
        <v>1.0960000000000001</v>
      </c>
      <c r="AA70" s="82">
        <v>0</v>
      </c>
      <c r="AB70" s="82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1.0960000000000001</v>
      </c>
      <c r="AI70" s="65">
        <v>0</v>
      </c>
      <c r="AJ70" s="65">
        <v>0</v>
      </c>
      <c r="AK70" s="30">
        <v>1.0960000000000001</v>
      </c>
      <c r="AL70" s="30">
        <v>0</v>
      </c>
      <c r="AM70" s="30">
        <v>0</v>
      </c>
      <c r="AN70" s="30">
        <v>0</v>
      </c>
      <c r="AO70" s="30">
        <f t="shared" si="120"/>
        <v>1.0960000000000001</v>
      </c>
      <c r="AP70" s="65">
        <f t="shared" si="121"/>
        <v>1.0960000000000001</v>
      </c>
      <c r="AQ70" s="65" t="s">
        <v>195</v>
      </c>
    </row>
    <row r="71" spans="1:76" s="1" customFormat="1" ht="87.75" customHeight="1">
      <c r="A71" s="74" t="s">
        <v>49</v>
      </c>
      <c r="B71" s="83" t="s">
        <v>190</v>
      </c>
      <c r="C71" s="76" t="s">
        <v>172</v>
      </c>
      <c r="D71" s="88" t="s">
        <v>130</v>
      </c>
      <c r="E71" s="88">
        <v>2027</v>
      </c>
      <c r="F71" s="88" t="s">
        <v>27</v>
      </c>
      <c r="G71" s="88">
        <v>2027</v>
      </c>
      <c r="H71" s="30" t="s">
        <v>27</v>
      </c>
      <c r="I71" s="30" t="s">
        <v>27</v>
      </c>
      <c r="J71" s="82">
        <v>0</v>
      </c>
      <c r="K71" s="65">
        <f t="shared" ref="K71:K73" si="122">SUM(L71:O71)</f>
        <v>0</v>
      </c>
      <c r="L71" s="65">
        <v>0</v>
      </c>
      <c r="M71" s="65">
        <v>0</v>
      </c>
      <c r="N71" s="65">
        <v>0</v>
      </c>
      <c r="O71" s="89">
        <v>0</v>
      </c>
      <c r="P71" s="65">
        <f t="shared" si="119"/>
        <v>2.0882999999999998</v>
      </c>
      <c r="Q71" s="65">
        <v>2.0882999999999998</v>
      </c>
      <c r="R71" s="65">
        <v>0</v>
      </c>
      <c r="S71" s="65">
        <v>0</v>
      </c>
      <c r="T71" s="89">
        <v>0</v>
      </c>
      <c r="U71" s="82">
        <v>0</v>
      </c>
      <c r="V71" s="82">
        <v>0</v>
      </c>
      <c r="W71" s="65" t="s">
        <v>27</v>
      </c>
      <c r="X71" s="65">
        <v>0</v>
      </c>
      <c r="Y71" s="65" t="s">
        <v>27</v>
      </c>
      <c r="Z71" s="65">
        <v>2.0882999999999998</v>
      </c>
      <c r="AA71" s="82">
        <v>0</v>
      </c>
      <c r="AB71" s="82">
        <v>0</v>
      </c>
      <c r="AC71" s="65"/>
      <c r="AD71" s="65"/>
      <c r="AE71" s="65">
        <v>0</v>
      </c>
      <c r="AF71" s="65">
        <v>0</v>
      </c>
      <c r="AG71" s="65">
        <v>0</v>
      </c>
      <c r="AH71" s="65">
        <v>0</v>
      </c>
      <c r="AI71" s="65">
        <v>0</v>
      </c>
      <c r="AJ71" s="65">
        <v>2.0882999999999998</v>
      </c>
      <c r="AK71" s="65">
        <v>0</v>
      </c>
      <c r="AL71" s="65">
        <v>0</v>
      </c>
      <c r="AM71" s="65">
        <v>0</v>
      </c>
      <c r="AN71" s="65">
        <v>0</v>
      </c>
      <c r="AO71" s="30">
        <f t="shared" ref="AO71:AO73" si="123">SUM(AC71,AE71,AG71,AI71,AK71,AM71)</f>
        <v>0</v>
      </c>
      <c r="AP71" s="65">
        <f t="shared" ref="AP71:AP73" si="124">SUM(AD71,AF71,AH71,AJ71,AL71,AN71)</f>
        <v>2.0882999999999998</v>
      </c>
      <c r="AQ71" s="138" t="s">
        <v>197</v>
      </c>
    </row>
    <row r="72" spans="1:76" s="1" customFormat="1" ht="85.5" customHeight="1">
      <c r="A72" s="74" t="s">
        <v>49</v>
      </c>
      <c r="B72" s="83" t="s">
        <v>191</v>
      </c>
      <c r="C72" s="76" t="s">
        <v>173</v>
      </c>
      <c r="D72" s="88" t="s">
        <v>130</v>
      </c>
      <c r="E72" s="88">
        <v>2027</v>
      </c>
      <c r="F72" s="88" t="s">
        <v>27</v>
      </c>
      <c r="G72" s="88">
        <v>2028</v>
      </c>
      <c r="H72" s="30" t="s">
        <v>27</v>
      </c>
      <c r="I72" s="30" t="s">
        <v>27</v>
      </c>
      <c r="J72" s="82">
        <v>0</v>
      </c>
      <c r="K72" s="65">
        <f t="shared" si="122"/>
        <v>0</v>
      </c>
      <c r="L72" s="65">
        <v>0</v>
      </c>
      <c r="M72" s="65">
        <v>0</v>
      </c>
      <c r="N72" s="65">
        <v>0</v>
      </c>
      <c r="O72" s="89">
        <v>0</v>
      </c>
      <c r="P72" s="65">
        <f t="shared" si="119"/>
        <v>5.7309999999999999</v>
      </c>
      <c r="Q72" s="65">
        <v>0</v>
      </c>
      <c r="R72" s="65">
        <v>5.7309999999999999</v>
      </c>
      <c r="S72" s="65">
        <v>0</v>
      </c>
      <c r="T72" s="89">
        <v>0</v>
      </c>
      <c r="U72" s="82">
        <v>0</v>
      </c>
      <c r="V72" s="82">
        <v>0</v>
      </c>
      <c r="W72" s="65" t="s">
        <v>27</v>
      </c>
      <c r="X72" s="65">
        <v>0</v>
      </c>
      <c r="Y72" s="65" t="s">
        <v>27</v>
      </c>
      <c r="Z72" s="65">
        <v>5.7309999999999999</v>
      </c>
      <c r="AA72" s="82">
        <v>0</v>
      </c>
      <c r="AB72" s="82">
        <v>0</v>
      </c>
      <c r="AC72" s="65"/>
      <c r="AD72" s="65"/>
      <c r="AE72" s="65">
        <v>0</v>
      </c>
      <c r="AF72" s="65">
        <v>0</v>
      </c>
      <c r="AG72" s="65">
        <v>0</v>
      </c>
      <c r="AH72" s="65">
        <v>0</v>
      </c>
      <c r="AI72" s="65">
        <v>0</v>
      </c>
      <c r="AJ72" s="65">
        <v>3.75</v>
      </c>
      <c r="AK72" s="65">
        <v>0</v>
      </c>
      <c r="AL72" s="65">
        <v>1.9810000000000001</v>
      </c>
      <c r="AM72" s="65">
        <v>0</v>
      </c>
      <c r="AN72" s="65">
        <v>0</v>
      </c>
      <c r="AO72" s="30">
        <f t="shared" si="123"/>
        <v>0</v>
      </c>
      <c r="AP72" s="65">
        <f t="shared" si="124"/>
        <v>5.7309999999999999</v>
      </c>
      <c r="AQ72" s="139"/>
    </row>
    <row r="73" spans="1:76" s="1" customFormat="1" ht="88.5" customHeight="1">
      <c r="A73" s="28" t="s">
        <v>49</v>
      </c>
      <c r="B73" s="75" t="s">
        <v>192</v>
      </c>
      <c r="C73" s="90" t="s">
        <v>174</v>
      </c>
      <c r="D73" s="88" t="s">
        <v>130</v>
      </c>
      <c r="E73" s="88">
        <v>2028</v>
      </c>
      <c r="F73" s="88" t="s">
        <v>27</v>
      </c>
      <c r="G73" s="88">
        <v>2028</v>
      </c>
      <c r="H73" s="30" t="s">
        <v>27</v>
      </c>
      <c r="I73" s="30" t="s">
        <v>27</v>
      </c>
      <c r="J73" s="82">
        <v>0</v>
      </c>
      <c r="K73" s="65">
        <f t="shared" si="122"/>
        <v>0</v>
      </c>
      <c r="L73" s="65">
        <v>0</v>
      </c>
      <c r="M73" s="65">
        <v>0</v>
      </c>
      <c r="N73" s="65">
        <v>0</v>
      </c>
      <c r="O73" s="89">
        <v>0</v>
      </c>
      <c r="P73" s="65">
        <f t="shared" si="119"/>
        <v>7.8702699999999997</v>
      </c>
      <c r="Q73" s="65">
        <v>1.4348700000000001</v>
      </c>
      <c r="R73" s="65">
        <v>6.4353999999999996</v>
      </c>
      <c r="S73" s="65">
        <v>0</v>
      </c>
      <c r="T73" s="89">
        <v>0</v>
      </c>
      <c r="U73" s="82">
        <v>0</v>
      </c>
      <c r="V73" s="82">
        <v>0</v>
      </c>
      <c r="W73" s="65" t="s">
        <v>27</v>
      </c>
      <c r="X73" s="65">
        <v>0</v>
      </c>
      <c r="Y73" s="65" t="s">
        <v>27</v>
      </c>
      <c r="Z73" s="65">
        <v>7.8702699999999997</v>
      </c>
      <c r="AA73" s="82">
        <v>0</v>
      </c>
      <c r="AB73" s="82">
        <v>0</v>
      </c>
      <c r="AC73" s="65"/>
      <c r="AD73" s="65"/>
      <c r="AE73" s="65">
        <v>0</v>
      </c>
      <c r="AF73" s="65">
        <v>0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7.8702699999999997</v>
      </c>
      <c r="AM73" s="65">
        <v>0</v>
      </c>
      <c r="AN73" s="65">
        <v>0</v>
      </c>
      <c r="AO73" s="30">
        <f t="shared" si="123"/>
        <v>0</v>
      </c>
      <c r="AP73" s="65">
        <f t="shared" si="124"/>
        <v>7.8702699999999997</v>
      </c>
      <c r="AQ73" s="84" t="s">
        <v>198</v>
      </c>
    </row>
    <row r="74" spans="1:76" s="1" customFormat="1" ht="88.5" customHeight="1">
      <c r="A74" s="28" t="s">
        <v>49</v>
      </c>
      <c r="B74" s="75" t="s">
        <v>199</v>
      </c>
      <c r="C74" s="111" t="s">
        <v>200</v>
      </c>
      <c r="D74" s="88" t="s">
        <v>130</v>
      </c>
      <c r="E74" s="88">
        <v>2025</v>
      </c>
      <c r="F74" s="88" t="s">
        <v>27</v>
      </c>
      <c r="G74" s="88">
        <v>2025</v>
      </c>
      <c r="H74" s="30" t="s">
        <v>27</v>
      </c>
      <c r="I74" s="30" t="s">
        <v>27</v>
      </c>
      <c r="J74" s="82">
        <v>0</v>
      </c>
      <c r="K74" s="65">
        <f t="shared" ref="K74" si="125">SUM(L74:O74)</f>
        <v>0</v>
      </c>
      <c r="L74" s="65">
        <v>0</v>
      </c>
      <c r="M74" s="65">
        <v>0</v>
      </c>
      <c r="N74" s="65">
        <v>0</v>
      </c>
      <c r="O74" s="89">
        <v>0</v>
      </c>
      <c r="P74" s="65">
        <f t="shared" ref="P74" si="126">SUM(Q74:T74)</f>
        <v>0.70750000000000002</v>
      </c>
      <c r="Q74" s="65">
        <v>0</v>
      </c>
      <c r="R74" s="65">
        <v>0.70750000000000002</v>
      </c>
      <c r="S74" s="65">
        <v>0</v>
      </c>
      <c r="T74" s="89">
        <v>0</v>
      </c>
      <c r="U74" s="82">
        <v>0</v>
      </c>
      <c r="V74" s="82">
        <v>0</v>
      </c>
      <c r="W74" s="65" t="s">
        <v>27</v>
      </c>
      <c r="X74" s="65">
        <v>0</v>
      </c>
      <c r="Y74" s="65" t="s">
        <v>27</v>
      </c>
      <c r="Z74" s="65">
        <v>0.70750000000000002</v>
      </c>
      <c r="AA74" s="82">
        <v>0</v>
      </c>
      <c r="AB74" s="82">
        <v>0</v>
      </c>
      <c r="AC74" s="65"/>
      <c r="AD74" s="65"/>
      <c r="AE74" s="65">
        <v>0</v>
      </c>
      <c r="AF74" s="65">
        <v>0.70750000000000002</v>
      </c>
      <c r="AG74" s="65">
        <v>0</v>
      </c>
      <c r="AH74" s="65">
        <v>0</v>
      </c>
      <c r="AI74" s="65">
        <v>0</v>
      </c>
      <c r="AJ74" s="65">
        <v>0</v>
      </c>
      <c r="AK74" s="65">
        <v>0</v>
      </c>
      <c r="AL74" s="65">
        <v>0</v>
      </c>
      <c r="AM74" s="65">
        <v>0</v>
      </c>
      <c r="AN74" s="65">
        <v>0</v>
      </c>
      <c r="AO74" s="30">
        <f t="shared" ref="AO74" si="127">SUM(AC74,AE74,AG74,AI74,AK74,AM74)</f>
        <v>0</v>
      </c>
      <c r="AP74" s="65">
        <f t="shared" ref="AP74" si="128">SUM(AD74,AF74,AH74,AJ74,AL74,AN74)</f>
        <v>0.70750000000000002</v>
      </c>
      <c r="AQ74" s="84" t="s">
        <v>211</v>
      </c>
    </row>
    <row r="75" spans="1:76" s="1" customFormat="1" ht="60.75" customHeight="1">
      <c r="A75" s="34" t="s">
        <v>81</v>
      </c>
      <c r="B75" s="66" t="s">
        <v>82</v>
      </c>
      <c r="C75" s="66" t="s">
        <v>26</v>
      </c>
      <c r="D75" s="36" t="s">
        <v>27</v>
      </c>
      <c r="E75" s="36" t="s">
        <v>27</v>
      </c>
      <c r="F75" s="36" t="s">
        <v>27</v>
      </c>
      <c r="G75" s="36" t="s">
        <v>27</v>
      </c>
      <c r="H75" s="37">
        <f t="shared" ref="H75:AN75" si="129">SUM(H76:H77)</f>
        <v>0</v>
      </c>
      <c r="I75" s="37">
        <f t="shared" si="129"/>
        <v>0</v>
      </c>
      <c r="J75" s="82">
        <f t="shared" si="129"/>
        <v>0</v>
      </c>
      <c r="K75" s="37">
        <f t="shared" si="129"/>
        <v>0</v>
      </c>
      <c r="L75" s="37">
        <f t="shared" si="129"/>
        <v>0</v>
      </c>
      <c r="M75" s="37">
        <f t="shared" si="129"/>
        <v>0</v>
      </c>
      <c r="N75" s="37">
        <f t="shared" si="129"/>
        <v>0</v>
      </c>
      <c r="O75" s="37">
        <f t="shared" si="129"/>
        <v>0</v>
      </c>
      <c r="P75" s="37">
        <f t="shared" si="129"/>
        <v>0</v>
      </c>
      <c r="Q75" s="37">
        <f t="shared" si="129"/>
        <v>0</v>
      </c>
      <c r="R75" s="37">
        <f t="shared" si="129"/>
        <v>0</v>
      </c>
      <c r="S75" s="37">
        <f t="shared" si="129"/>
        <v>0</v>
      </c>
      <c r="T75" s="37">
        <f t="shared" si="129"/>
        <v>0</v>
      </c>
      <c r="U75" s="82">
        <f t="shared" si="129"/>
        <v>0</v>
      </c>
      <c r="V75" s="82">
        <f t="shared" si="129"/>
        <v>0</v>
      </c>
      <c r="W75" s="37">
        <f t="shared" si="129"/>
        <v>0</v>
      </c>
      <c r="X75" s="37">
        <f t="shared" si="129"/>
        <v>0</v>
      </c>
      <c r="Y75" s="37">
        <f t="shared" si="129"/>
        <v>0</v>
      </c>
      <c r="Z75" s="37">
        <f t="shared" si="129"/>
        <v>0</v>
      </c>
      <c r="AA75" s="82">
        <f t="shared" si="129"/>
        <v>0</v>
      </c>
      <c r="AB75" s="82">
        <f t="shared" si="129"/>
        <v>0</v>
      </c>
      <c r="AC75" s="37">
        <f t="shared" ref="AC75:AD75" si="130">SUM(AC76:AC77)</f>
        <v>0</v>
      </c>
      <c r="AD75" s="37">
        <f t="shared" si="130"/>
        <v>0</v>
      </c>
      <c r="AE75" s="37">
        <f t="shared" si="129"/>
        <v>0</v>
      </c>
      <c r="AF75" s="37">
        <f t="shared" si="129"/>
        <v>0</v>
      </c>
      <c r="AG75" s="37">
        <f t="shared" si="129"/>
        <v>0</v>
      </c>
      <c r="AH75" s="37">
        <f t="shared" si="129"/>
        <v>0</v>
      </c>
      <c r="AI75" s="37">
        <f t="shared" si="129"/>
        <v>0</v>
      </c>
      <c r="AJ75" s="37">
        <f t="shared" si="129"/>
        <v>0</v>
      </c>
      <c r="AK75" s="37">
        <f t="shared" si="129"/>
        <v>0</v>
      </c>
      <c r="AL75" s="37">
        <f t="shared" si="129"/>
        <v>0</v>
      </c>
      <c r="AM75" s="37">
        <f t="shared" si="129"/>
        <v>0</v>
      </c>
      <c r="AN75" s="37">
        <f t="shared" si="129"/>
        <v>0</v>
      </c>
      <c r="AO75" s="37">
        <f t="shared" si="65"/>
        <v>0</v>
      </c>
      <c r="AP75" s="37">
        <f t="shared" si="66"/>
        <v>0</v>
      </c>
      <c r="AQ75" s="36" t="s">
        <v>27</v>
      </c>
    </row>
    <row r="76" spans="1:76" s="85" customFormat="1" ht="15.75" hidden="1" customHeight="1">
      <c r="A76" s="74"/>
      <c r="B76" s="75"/>
      <c r="C76" s="75"/>
      <c r="D76" s="76"/>
      <c r="E76" s="76"/>
      <c r="F76" s="76"/>
      <c r="G76" s="76"/>
      <c r="H76" s="65"/>
      <c r="I76" s="65"/>
      <c r="J76" s="82"/>
      <c r="K76" s="65">
        <f>SUM(L76:O76)</f>
        <v>0</v>
      </c>
      <c r="L76" s="65"/>
      <c r="M76" s="65"/>
      <c r="N76" s="65"/>
      <c r="O76" s="65"/>
      <c r="P76" s="65">
        <f>SUM(Q76:T76)</f>
        <v>0</v>
      </c>
      <c r="Q76" s="65"/>
      <c r="R76" s="65"/>
      <c r="S76" s="65"/>
      <c r="T76" s="65"/>
      <c r="U76" s="82"/>
      <c r="V76" s="82"/>
      <c r="W76" s="65"/>
      <c r="X76" s="65"/>
      <c r="Y76" s="65"/>
      <c r="Z76" s="65"/>
      <c r="AA76" s="82"/>
      <c r="AB76" s="82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30"/>
      <c r="AN76" s="30"/>
      <c r="AO76" s="65">
        <f t="shared" si="65"/>
        <v>0</v>
      </c>
      <c r="AP76" s="65">
        <f t="shared" si="66"/>
        <v>0</v>
      </c>
      <c r="AQ76" s="84"/>
    </row>
    <row r="77" spans="1:76" s="85" customFormat="1" ht="15.75" hidden="1" customHeight="1">
      <c r="A77" s="74"/>
      <c r="B77" s="75"/>
      <c r="C77" s="75"/>
      <c r="D77" s="76"/>
      <c r="E77" s="76"/>
      <c r="F77" s="76"/>
      <c r="G77" s="76"/>
      <c r="H77" s="65"/>
      <c r="I77" s="65"/>
      <c r="J77" s="82"/>
      <c r="K77" s="65">
        <f>SUM(L77:O77)</f>
        <v>0</v>
      </c>
      <c r="L77" s="65"/>
      <c r="M77" s="65"/>
      <c r="N77" s="65"/>
      <c r="O77" s="65"/>
      <c r="P77" s="65">
        <f>SUM(Q77:T77)</f>
        <v>0</v>
      </c>
      <c r="Q77" s="65"/>
      <c r="R77" s="65"/>
      <c r="S77" s="65"/>
      <c r="T77" s="65"/>
      <c r="U77" s="82"/>
      <c r="V77" s="82"/>
      <c r="W77" s="65"/>
      <c r="X77" s="65"/>
      <c r="Y77" s="65"/>
      <c r="Z77" s="65"/>
      <c r="AA77" s="82"/>
      <c r="AB77" s="82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30"/>
      <c r="AN77" s="30"/>
      <c r="AO77" s="65">
        <f t="shared" si="65"/>
        <v>0</v>
      </c>
      <c r="AP77" s="65">
        <f t="shared" si="66"/>
        <v>0</v>
      </c>
      <c r="AQ77" s="84"/>
    </row>
    <row r="78" spans="1:76" s="1" customFormat="1" ht="60.75" customHeight="1">
      <c r="A78" s="54" t="s">
        <v>83</v>
      </c>
      <c r="B78" s="67" t="s">
        <v>84</v>
      </c>
      <c r="C78" s="67" t="s">
        <v>26</v>
      </c>
      <c r="D78" s="56" t="s">
        <v>27</v>
      </c>
      <c r="E78" s="56" t="s">
        <v>27</v>
      </c>
      <c r="F78" s="56" t="s">
        <v>27</v>
      </c>
      <c r="G78" s="56" t="s">
        <v>27</v>
      </c>
      <c r="H78" s="57">
        <f>SUM(H79,H82,H85,H88,H91,H94,H97,H100)</f>
        <v>0</v>
      </c>
      <c r="I78" s="57">
        <f t="shared" ref="I78:AN78" si="131">SUM(I79,I82,I85,I88,I91,I94,I97,I100)</f>
        <v>0</v>
      </c>
      <c r="J78" s="82">
        <f t="shared" si="131"/>
        <v>0</v>
      </c>
      <c r="K78" s="57">
        <f t="shared" si="131"/>
        <v>0</v>
      </c>
      <c r="L78" s="57">
        <f t="shared" si="131"/>
        <v>0</v>
      </c>
      <c r="M78" s="57">
        <f t="shared" si="131"/>
        <v>0</v>
      </c>
      <c r="N78" s="57">
        <f t="shared" si="131"/>
        <v>0</v>
      </c>
      <c r="O78" s="57">
        <f t="shared" si="131"/>
        <v>0</v>
      </c>
      <c r="P78" s="57">
        <f t="shared" si="131"/>
        <v>0</v>
      </c>
      <c r="Q78" s="57">
        <f t="shared" si="131"/>
        <v>0</v>
      </c>
      <c r="R78" s="57">
        <f t="shared" si="131"/>
        <v>0</v>
      </c>
      <c r="S78" s="57">
        <f t="shared" si="131"/>
        <v>0</v>
      </c>
      <c r="T78" s="57">
        <f t="shared" si="131"/>
        <v>0</v>
      </c>
      <c r="U78" s="82">
        <f t="shared" si="131"/>
        <v>0</v>
      </c>
      <c r="V78" s="82">
        <f t="shared" si="131"/>
        <v>0</v>
      </c>
      <c r="W78" s="57">
        <f t="shared" si="131"/>
        <v>0</v>
      </c>
      <c r="X78" s="57">
        <f t="shared" si="131"/>
        <v>0</v>
      </c>
      <c r="Y78" s="57">
        <f>SUM(Y79,Y82,Y85,Y88,Y91,Y94,Y97,Y100)</f>
        <v>0</v>
      </c>
      <c r="Z78" s="57">
        <f>SUM(Z79,Z82,Z85,Z88,Z91,Z94,Z97,Z100)</f>
        <v>0</v>
      </c>
      <c r="AA78" s="82">
        <f t="shared" si="131"/>
        <v>0</v>
      </c>
      <c r="AB78" s="82">
        <f t="shared" si="131"/>
        <v>0</v>
      </c>
      <c r="AC78" s="57">
        <f t="shared" ref="AC78:AD78" si="132">SUM(AC79,AC82,AC85,AC88,AC91,AC94,AC97,AC100)</f>
        <v>0</v>
      </c>
      <c r="AD78" s="57">
        <f t="shared" si="132"/>
        <v>0</v>
      </c>
      <c r="AE78" s="57">
        <f t="shared" si="131"/>
        <v>0</v>
      </c>
      <c r="AF78" s="57">
        <f t="shared" si="131"/>
        <v>0</v>
      </c>
      <c r="AG78" s="57">
        <f t="shared" si="131"/>
        <v>0</v>
      </c>
      <c r="AH78" s="57">
        <f t="shared" si="131"/>
        <v>0</v>
      </c>
      <c r="AI78" s="57">
        <f t="shared" si="131"/>
        <v>0</v>
      </c>
      <c r="AJ78" s="57">
        <f t="shared" si="131"/>
        <v>0</v>
      </c>
      <c r="AK78" s="57">
        <f>SUM(AK79,AK82,AK85,AK88,AK91,AK94,AK97,AK100)</f>
        <v>0</v>
      </c>
      <c r="AL78" s="57">
        <f>SUM(AL79,AL82,AL85,AL88,AL91,AL94,AL97,AL100)</f>
        <v>0</v>
      </c>
      <c r="AM78" s="57">
        <f t="shared" si="131"/>
        <v>0</v>
      </c>
      <c r="AN78" s="57">
        <f t="shared" si="131"/>
        <v>0</v>
      </c>
      <c r="AO78" s="57">
        <f t="shared" si="65"/>
        <v>0</v>
      </c>
      <c r="AP78" s="57">
        <f t="shared" si="66"/>
        <v>0</v>
      </c>
      <c r="AQ78" s="56" t="s">
        <v>27</v>
      </c>
    </row>
    <row r="79" spans="1:76" s="1" customFormat="1" ht="60.75" hidden="1" customHeight="1">
      <c r="A79" s="34" t="s">
        <v>85</v>
      </c>
      <c r="B79" s="66" t="s">
        <v>86</v>
      </c>
      <c r="C79" s="66" t="s">
        <v>26</v>
      </c>
      <c r="D79" s="36" t="s">
        <v>27</v>
      </c>
      <c r="E79" s="36" t="s">
        <v>27</v>
      </c>
      <c r="F79" s="36" t="s">
        <v>27</v>
      </c>
      <c r="G79" s="36" t="s">
        <v>27</v>
      </c>
      <c r="H79" s="37">
        <f t="shared" ref="H79:AN79" si="133">SUM(H80:H81)</f>
        <v>0</v>
      </c>
      <c r="I79" s="37">
        <f t="shared" si="133"/>
        <v>0</v>
      </c>
      <c r="J79" s="82">
        <f t="shared" si="133"/>
        <v>0</v>
      </c>
      <c r="K79" s="37">
        <f t="shared" si="133"/>
        <v>0</v>
      </c>
      <c r="L79" s="37">
        <f t="shared" si="133"/>
        <v>0</v>
      </c>
      <c r="M79" s="37">
        <f t="shared" si="133"/>
        <v>0</v>
      </c>
      <c r="N79" s="37">
        <f t="shared" si="133"/>
        <v>0</v>
      </c>
      <c r="O79" s="37">
        <f t="shared" si="133"/>
        <v>0</v>
      </c>
      <c r="P79" s="37">
        <f t="shared" si="133"/>
        <v>0</v>
      </c>
      <c r="Q79" s="37">
        <f t="shared" si="133"/>
        <v>0</v>
      </c>
      <c r="R79" s="37">
        <f t="shared" si="133"/>
        <v>0</v>
      </c>
      <c r="S79" s="37">
        <f t="shared" si="133"/>
        <v>0</v>
      </c>
      <c r="T79" s="37">
        <f t="shared" si="133"/>
        <v>0</v>
      </c>
      <c r="U79" s="82">
        <f t="shared" si="133"/>
        <v>0</v>
      </c>
      <c r="V79" s="82">
        <f t="shared" si="133"/>
        <v>0</v>
      </c>
      <c r="W79" s="37">
        <f t="shared" si="133"/>
        <v>0</v>
      </c>
      <c r="X79" s="37">
        <f t="shared" si="133"/>
        <v>0</v>
      </c>
      <c r="Y79" s="37">
        <f t="shared" si="133"/>
        <v>0</v>
      </c>
      <c r="Z79" s="37">
        <f t="shared" si="133"/>
        <v>0</v>
      </c>
      <c r="AA79" s="82">
        <f t="shared" si="133"/>
        <v>0</v>
      </c>
      <c r="AB79" s="82">
        <f t="shared" si="133"/>
        <v>0</v>
      </c>
      <c r="AC79" s="37">
        <f t="shared" ref="AC79:AD79" si="134">SUM(AC80:AC81)</f>
        <v>0</v>
      </c>
      <c r="AD79" s="37">
        <f t="shared" si="134"/>
        <v>0</v>
      </c>
      <c r="AE79" s="37">
        <f t="shared" si="133"/>
        <v>0</v>
      </c>
      <c r="AF79" s="37">
        <f t="shared" si="133"/>
        <v>0</v>
      </c>
      <c r="AG79" s="37">
        <f t="shared" si="133"/>
        <v>0</v>
      </c>
      <c r="AH79" s="37">
        <f t="shared" si="133"/>
        <v>0</v>
      </c>
      <c r="AI79" s="37">
        <f t="shared" si="133"/>
        <v>0</v>
      </c>
      <c r="AJ79" s="37">
        <f t="shared" si="133"/>
        <v>0</v>
      </c>
      <c r="AK79" s="37">
        <f t="shared" si="133"/>
        <v>0</v>
      </c>
      <c r="AL79" s="37">
        <f t="shared" si="133"/>
        <v>0</v>
      </c>
      <c r="AM79" s="37">
        <f t="shared" si="133"/>
        <v>0</v>
      </c>
      <c r="AN79" s="37">
        <f t="shared" si="133"/>
        <v>0</v>
      </c>
      <c r="AO79" s="37">
        <f t="shared" si="65"/>
        <v>0</v>
      </c>
      <c r="AP79" s="37">
        <f t="shared" si="66"/>
        <v>0</v>
      </c>
      <c r="AQ79" s="36" t="s">
        <v>27</v>
      </c>
    </row>
    <row r="80" spans="1:76" s="85" customFormat="1" ht="15.75" hidden="1" customHeight="1">
      <c r="A80" s="74"/>
      <c r="B80" s="75"/>
      <c r="C80" s="75"/>
      <c r="D80" s="76"/>
      <c r="E80" s="76"/>
      <c r="F80" s="76"/>
      <c r="G80" s="76"/>
      <c r="H80" s="65"/>
      <c r="I80" s="65"/>
      <c r="J80" s="82"/>
      <c r="K80" s="65">
        <f>SUM(L80:O80)</f>
        <v>0</v>
      </c>
      <c r="L80" s="65"/>
      <c r="M80" s="65"/>
      <c r="N80" s="65"/>
      <c r="O80" s="65"/>
      <c r="P80" s="65">
        <f>SUM(Q80:T80)</f>
        <v>0</v>
      </c>
      <c r="Q80" s="65"/>
      <c r="R80" s="65"/>
      <c r="S80" s="65"/>
      <c r="T80" s="65"/>
      <c r="U80" s="82"/>
      <c r="V80" s="82"/>
      <c r="W80" s="65"/>
      <c r="X80" s="65"/>
      <c r="Y80" s="65"/>
      <c r="Z80" s="65"/>
      <c r="AA80" s="82"/>
      <c r="AB80" s="82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37"/>
      <c r="AN80" s="37"/>
      <c r="AO80" s="65">
        <f t="shared" si="65"/>
        <v>0</v>
      </c>
      <c r="AP80" s="65">
        <f t="shared" si="66"/>
        <v>0</v>
      </c>
      <c r="AQ80" s="84"/>
    </row>
    <row r="81" spans="1:43" s="85" customFormat="1" ht="15.75" hidden="1" customHeight="1">
      <c r="A81" s="74"/>
      <c r="B81" s="75"/>
      <c r="C81" s="75"/>
      <c r="D81" s="76"/>
      <c r="E81" s="76"/>
      <c r="F81" s="76"/>
      <c r="G81" s="76"/>
      <c r="H81" s="65"/>
      <c r="I81" s="65"/>
      <c r="J81" s="82"/>
      <c r="K81" s="65">
        <f>SUM(L81:O81)</f>
        <v>0</v>
      </c>
      <c r="L81" s="65"/>
      <c r="M81" s="65"/>
      <c r="N81" s="65"/>
      <c r="O81" s="65"/>
      <c r="P81" s="65">
        <f>SUM(Q81:T81)</f>
        <v>0</v>
      </c>
      <c r="Q81" s="65"/>
      <c r="R81" s="65"/>
      <c r="S81" s="65"/>
      <c r="T81" s="65"/>
      <c r="U81" s="82"/>
      <c r="V81" s="82"/>
      <c r="W81" s="65"/>
      <c r="X81" s="65"/>
      <c r="Y81" s="65"/>
      <c r="Z81" s="65"/>
      <c r="AA81" s="82"/>
      <c r="AB81" s="82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37"/>
      <c r="AN81" s="37"/>
      <c r="AO81" s="65">
        <f t="shared" si="65"/>
        <v>0</v>
      </c>
      <c r="AP81" s="65">
        <f t="shared" si="66"/>
        <v>0</v>
      </c>
      <c r="AQ81" s="84"/>
    </row>
    <row r="82" spans="1:43" s="1" customFormat="1" ht="60.75" hidden="1" customHeight="1">
      <c r="A82" s="34" t="s">
        <v>87</v>
      </c>
      <c r="B82" s="66" t="s">
        <v>88</v>
      </c>
      <c r="C82" s="66" t="s">
        <v>26</v>
      </c>
      <c r="D82" s="36" t="s">
        <v>27</v>
      </c>
      <c r="E82" s="36" t="s">
        <v>27</v>
      </c>
      <c r="F82" s="36" t="s">
        <v>27</v>
      </c>
      <c r="G82" s="36" t="s">
        <v>27</v>
      </c>
      <c r="H82" s="37">
        <f t="shared" ref="H82:AN82" si="135">SUM(H83:H84)</f>
        <v>0</v>
      </c>
      <c r="I82" s="37">
        <f t="shared" si="135"/>
        <v>0</v>
      </c>
      <c r="J82" s="82">
        <f t="shared" si="135"/>
        <v>0</v>
      </c>
      <c r="K82" s="37">
        <f t="shared" si="135"/>
        <v>0</v>
      </c>
      <c r="L82" s="37">
        <f t="shared" si="135"/>
        <v>0</v>
      </c>
      <c r="M82" s="37">
        <f t="shared" si="135"/>
        <v>0</v>
      </c>
      <c r="N82" s="37">
        <f t="shared" si="135"/>
        <v>0</v>
      </c>
      <c r="O82" s="37">
        <f t="shared" si="135"/>
        <v>0</v>
      </c>
      <c r="P82" s="37">
        <f t="shared" si="135"/>
        <v>0</v>
      </c>
      <c r="Q82" s="37">
        <f t="shared" si="135"/>
        <v>0</v>
      </c>
      <c r="R82" s="37">
        <f t="shared" si="135"/>
        <v>0</v>
      </c>
      <c r="S82" s="37">
        <f t="shared" si="135"/>
        <v>0</v>
      </c>
      <c r="T82" s="37">
        <f t="shared" si="135"/>
        <v>0</v>
      </c>
      <c r="U82" s="82">
        <f t="shared" si="135"/>
        <v>0</v>
      </c>
      <c r="V82" s="82">
        <f t="shared" si="135"/>
        <v>0</v>
      </c>
      <c r="W82" s="37">
        <f t="shared" si="135"/>
        <v>0</v>
      </c>
      <c r="X82" s="37">
        <f t="shared" si="135"/>
        <v>0</v>
      </c>
      <c r="Y82" s="37">
        <f t="shared" si="135"/>
        <v>0</v>
      </c>
      <c r="Z82" s="37">
        <f t="shared" si="135"/>
        <v>0</v>
      </c>
      <c r="AA82" s="82">
        <f t="shared" si="135"/>
        <v>0</v>
      </c>
      <c r="AB82" s="82">
        <f t="shared" si="135"/>
        <v>0</v>
      </c>
      <c r="AC82" s="37">
        <f t="shared" ref="AC82:AD82" si="136">SUM(AC83:AC84)</f>
        <v>0</v>
      </c>
      <c r="AD82" s="37">
        <f t="shared" si="136"/>
        <v>0</v>
      </c>
      <c r="AE82" s="37">
        <f t="shared" si="135"/>
        <v>0</v>
      </c>
      <c r="AF82" s="37">
        <f t="shared" si="135"/>
        <v>0</v>
      </c>
      <c r="AG82" s="37">
        <f t="shared" si="135"/>
        <v>0</v>
      </c>
      <c r="AH82" s="37">
        <f t="shared" si="135"/>
        <v>0</v>
      </c>
      <c r="AI82" s="37">
        <f t="shared" si="135"/>
        <v>0</v>
      </c>
      <c r="AJ82" s="37">
        <f t="shared" si="135"/>
        <v>0</v>
      </c>
      <c r="AK82" s="37">
        <f t="shared" si="135"/>
        <v>0</v>
      </c>
      <c r="AL82" s="37">
        <f t="shared" si="135"/>
        <v>0</v>
      </c>
      <c r="AM82" s="37">
        <f t="shared" si="135"/>
        <v>0</v>
      </c>
      <c r="AN82" s="37">
        <f t="shared" si="135"/>
        <v>0</v>
      </c>
      <c r="AO82" s="37">
        <f t="shared" si="65"/>
        <v>0</v>
      </c>
      <c r="AP82" s="37">
        <f t="shared" si="66"/>
        <v>0</v>
      </c>
      <c r="AQ82" s="36" t="s">
        <v>27</v>
      </c>
    </row>
    <row r="83" spans="1:43" s="85" customFormat="1" ht="77.25" hidden="1" customHeight="1">
      <c r="A83" s="74" t="s">
        <v>87</v>
      </c>
      <c r="B83" s="75"/>
      <c r="C83" s="76"/>
      <c r="D83" s="88"/>
      <c r="E83" s="88"/>
      <c r="F83" s="88"/>
      <c r="G83" s="88" t="s">
        <v>27</v>
      </c>
      <c r="H83" s="65"/>
      <c r="I83" s="65"/>
      <c r="J83" s="82">
        <v>0</v>
      </c>
      <c r="K83" s="65">
        <f>SUM(L83:O83)</f>
        <v>0</v>
      </c>
      <c r="L83" s="65">
        <v>0</v>
      </c>
      <c r="M83" s="65">
        <v>0</v>
      </c>
      <c r="N83" s="65"/>
      <c r="O83" s="65">
        <v>0</v>
      </c>
      <c r="P83" s="65">
        <f>SUM(Q83:T83)</f>
        <v>0</v>
      </c>
      <c r="Q83" s="65">
        <v>0</v>
      </c>
      <c r="R83" s="65">
        <v>0</v>
      </c>
      <c r="S83" s="65"/>
      <c r="T83" s="65">
        <v>0</v>
      </c>
      <c r="U83" s="82">
        <v>0</v>
      </c>
      <c r="V83" s="82">
        <v>0</v>
      </c>
      <c r="W83" s="65" t="s">
        <v>27</v>
      </c>
      <c r="X83" s="65"/>
      <c r="Y83" s="65" t="s">
        <v>27</v>
      </c>
      <c r="Z83" s="65">
        <v>0</v>
      </c>
      <c r="AA83" s="82">
        <v>0</v>
      </c>
      <c r="AB83" s="82">
        <v>0</v>
      </c>
      <c r="AC83" s="65"/>
      <c r="AD83" s="65">
        <v>0</v>
      </c>
      <c r="AE83" s="65">
        <v>0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0</v>
      </c>
      <c r="AN83" s="65">
        <v>0</v>
      </c>
      <c r="AO83" s="65">
        <f>SUM(AE83,AG83,AI83,AK83,AM83)</f>
        <v>0</v>
      </c>
      <c r="AP83" s="65">
        <f>SUM(AF83,AH83,AJ83,AL83,AN83)</f>
        <v>0</v>
      </c>
      <c r="AQ83" s="84"/>
    </row>
    <row r="84" spans="1:43" s="85" customFormat="1" ht="15.75" hidden="1" customHeight="1">
      <c r="A84" s="74"/>
      <c r="B84" s="75"/>
      <c r="C84" s="75"/>
      <c r="D84" s="76"/>
      <c r="E84" s="76"/>
      <c r="F84" s="76"/>
      <c r="G84" s="76"/>
      <c r="H84" s="65"/>
      <c r="I84" s="65"/>
      <c r="J84" s="82"/>
      <c r="K84" s="65">
        <f>SUM(L84:O84)</f>
        <v>0</v>
      </c>
      <c r="L84" s="65"/>
      <c r="M84" s="65"/>
      <c r="N84" s="65"/>
      <c r="O84" s="65"/>
      <c r="P84" s="65">
        <f>SUM(Q84:T84)</f>
        <v>0</v>
      </c>
      <c r="Q84" s="65"/>
      <c r="R84" s="65"/>
      <c r="S84" s="65"/>
      <c r="T84" s="65"/>
      <c r="U84" s="82"/>
      <c r="V84" s="82"/>
      <c r="W84" s="65" t="s">
        <v>27</v>
      </c>
      <c r="X84" s="65"/>
      <c r="Y84" s="65"/>
      <c r="Z84" s="65"/>
      <c r="AA84" s="82"/>
      <c r="AB84" s="82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30"/>
      <c r="AN84" s="30"/>
      <c r="AO84" s="65">
        <f t="shared" si="65"/>
        <v>0</v>
      </c>
      <c r="AP84" s="65">
        <f t="shared" si="66"/>
        <v>0</v>
      </c>
      <c r="AQ84" s="84"/>
    </row>
    <row r="85" spans="1:43" s="1" customFormat="1" ht="60.75" hidden="1" customHeight="1">
      <c r="A85" s="34" t="s">
        <v>89</v>
      </c>
      <c r="B85" s="66" t="s">
        <v>90</v>
      </c>
      <c r="C85" s="66" t="s">
        <v>26</v>
      </c>
      <c r="D85" s="36" t="s">
        <v>27</v>
      </c>
      <c r="E85" s="36" t="s">
        <v>27</v>
      </c>
      <c r="F85" s="36" t="s">
        <v>27</v>
      </c>
      <c r="G85" s="36" t="s">
        <v>27</v>
      </c>
      <c r="H85" s="37">
        <f t="shared" ref="H85:AN85" si="137">SUM(H86:H87)</f>
        <v>0</v>
      </c>
      <c r="I85" s="37">
        <f t="shared" si="137"/>
        <v>0</v>
      </c>
      <c r="J85" s="82">
        <f t="shared" si="137"/>
        <v>0</v>
      </c>
      <c r="K85" s="37">
        <f t="shared" si="137"/>
        <v>0</v>
      </c>
      <c r="L85" s="37">
        <f t="shared" si="137"/>
        <v>0</v>
      </c>
      <c r="M85" s="37">
        <f t="shared" si="137"/>
        <v>0</v>
      </c>
      <c r="N85" s="37">
        <f t="shared" si="137"/>
        <v>0</v>
      </c>
      <c r="O85" s="37">
        <f t="shared" si="137"/>
        <v>0</v>
      </c>
      <c r="P85" s="37">
        <f t="shared" si="137"/>
        <v>0</v>
      </c>
      <c r="Q85" s="37">
        <f t="shared" si="137"/>
        <v>0</v>
      </c>
      <c r="R85" s="37">
        <f t="shared" si="137"/>
        <v>0</v>
      </c>
      <c r="S85" s="37">
        <f t="shared" si="137"/>
        <v>0</v>
      </c>
      <c r="T85" s="37">
        <f t="shared" si="137"/>
        <v>0</v>
      </c>
      <c r="U85" s="82">
        <f t="shared" si="137"/>
        <v>0</v>
      </c>
      <c r="V85" s="82">
        <f t="shared" si="137"/>
        <v>0</v>
      </c>
      <c r="W85" s="37">
        <f t="shared" si="137"/>
        <v>0</v>
      </c>
      <c r="X85" s="37">
        <f t="shared" si="137"/>
        <v>0</v>
      </c>
      <c r="Y85" s="37">
        <f t="shared" si="137"/>
        <v>0</v>
      </c>
      <c r="Z85" s="37">
        <f t="shared" si="137"/>
        <v>0</v>
      </c>
      <c r="AA85" s="82">
        <f t="shared" si="137"/>
        <v>0</v>
      </c>
      <c r="AB85" s="82">
        <f t="shared" si="137"/>
        <v>0</v>
      </c>
      <c r="AC85" s="37">
        <f t="shared" ref="AC85:AD85" si="138">SUM(AC86:AC87)</f>
        <v>0</v>
      </c>
      <c r="AD85" s="37">
        <f t="shared" si="138"/>
        <v>0</v>
      </c>
      <c r="AE85" s="37">
        <f t="shared" si="137"/>
        <v>0</v>
      </c>
      <c r="AF85" s="37">
        <f t="shared" si="137"/>
        <v>0</v>
      </c>
      <c r="AG85" s="37">
        <f t="shared" si="137"/>
        <v>0</v>
      </c>
      <c r="AH85" s="37">
        <f t="shared" si="137"/>
        <v>0</v>
      </c>
      <c r="AI85" s="37">
        <f t="shared" si="137"/>
        <v>0</v>
      </c>
      <c r="AJ85" s="37">
        <f t="shared" si="137"/>
        <v>0</v>
      </c>
      <c r="AK85" s="37">
        <f t="shared" si="137"/>
        <v>0</v>
      </c>
      <c r="AL85" s="37">
        <f t="shared" si="137"/>
        <v>0</v>
      </c>
      <c r="AM85" s="37">
        <f t="shared" si="137"/>
        <v>0</v>
      </c>
      <c r="AN85" s="37">
        <f t="shared" si="137"/>
        <v>0</v>
      </c>
      <c r="AO85" s="37">
        <f t="shared" si="65"/>
        <v>0</v>
      </c>
      <c r="AP85" s="37">
        <f t="shared" si="66"/>
        <v>0</v>
      </c>
      <c r="AQ85" s="36" t="s">
        <v>27</v>
      </c>
    </row>
    <row r="86" spans="1:43" s="85" customFormat="1" ht="15.75" hidden="1" customHeight="1">
      <c r="A86" s="74"/>
      <c r="B86" s="75"/>
      <c r="C86" s="75"/>
      <c r="D86" s="76"/>
      <c r="E86" s="76"/>
      <c r="F86" s="76"/>
      <c r="G86" s="76"/>
      <c r="H86" s="65"/>
      <c r="I86" s="65"/>
      <c r="J86" s="82"/>
      <c r="K86" s="65">
        <f>SUM(L86:O86)</f>
        <v>0</v>
      </c>
      <c r="L86" s="65"/>
      <c r="M86" s="65"/>
      <c r="N86" s="65"/>
      <c r="O86" s="65"/>
      <c r="P86" s="65">
        <f>SUM(Q86:T86)</f>
        <v>0</v>
      </c>
      <c r="Q86" s="65"/>
      <c r="R86" s="65"/>
      <c r="S86" s="65"/>
      <c r="T86" s="65"/>
      <c r="U86" s="82"/>
      <c r="V86" s="82"/>
      <c r="W86" s="65"/>
      <c r="X86" s="65"/>
      <c r="Y86" s="65"/>
      <c r="Z86" s="65"/>
      <c r="AA86" s="82"/>
      <c r="AB86" s="82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37"/>
      <c r="AN86" s="37"/>
      <c r="AO86" s="65">
        <f t="shared" si="65"/>
        <v>0</v>
      </c>
      <c r="AP86" s="65">
        <f t="shared" si="66"/>
        <v>0</v>
      </c>
      <c r="AQ86" s="84"/>
    </row>
    <row r="87" spans="1:43" s="85" customFormat="1" ht="15.75" hidden="1" customHeight="1">
      <c r="A87" s="74"/>
      <c r="B87" s="75"/>
      <c r="C87" s="75"/>
      <c r="D87" s="76"/>
      <c r="E87" s="76"/>
      <c r="F87" s="76"/>
      <c r="G87" s="76"/>
      <c r="H87" s="65"/>
      <c r="I87" s="65"/>
      <c r="J87" s="82"/>
      <c r="K87" s="65">
        <f>SUM(L87:O87)</f>
        <v>0</v>
      </c>
      <c r="L87" s="65"/>
      <c r="M87" s="65"/>
      <c r="N87" s="65"/>
      <c r="O87" s="65"/>
      <c r="P87" s="65">
        <f>SUM(Q87:T87)</f>
        <v>0</v>
      </c>
      <c r="Q87" s="65"/>
      <c r="R87" s="65"/>
      <c r="S87" s="65"/>
      <c r="T87" s="65"/>
      <c r="U87" s="82"/>
      <c r="V87" s="82"/>
      <c r="W87" s="65"/>
      <c r="X87" s="65"/>
      <c r="Y87" s="65"/>
      <c r="Z87" s="65"/>
      <c r="AA87" s="82"/>
      <c r="AB87" s="82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37"/>
      <c r="AN87" s="37"/>
      <c r="AO87" s="65">
        <f t="shared" si="65"/>
        <v>0</v>
      </c>
      <c r="AP87" s="65">
        <f t="shared" si="66"/>
        <v>0</v>
      </c>
      <c r="AQ87" s="84"/>
    </row>
    <row r="88" spans="1:43" s="1" customFormat="1" ht="60.75" hidden="1" customHeight="1">
      <c r="A88" s="34" t="s">
        <v>91</v>
      </c>
      <c r="B88" s="66" t="s">
        <v>92</v>
      </c>
      <c r="C88" s="66" t="s">
        <v>26</v>
      </c>
      <c r="D88" s="36" t="s">
        <v>27</v>
      </c>
      <c r="E88" s="36" t="s">
        <v>27</v>
      </c>
      <c r="F88" s="36" t="s">
        <v>27</v>
      </c>
      <c r="G88" s="36" t="s">
        <v>27</v>
      </c>
      <c r="H88" s="37">
        <f t="shared" ref="H88:AN88" si="139">SUM(H89:H90)</f>
        <v>0</v>
      </c>
      <c r="I88" s="37">
        <f t="shared" si="139"/>
        <v>0</v>
      </c>
      <c r="J88" s="82">
        <f t="shared" si="139"/>
        <v>0</v>
      </c>
      <c r="K88" s="37">
        <f t="shared" si="139"/>
        <v>0</v>
      </c>
      <c r="L88" s="37">
        <f t="shared" si="139"/>
        <v>0</v>
      </c>
      <c r="M88" s="37">
        <f t="shared" si="139"/>
        <v>0</v>
      </c>
      <c r="N88" s="37">
        <f t="shared" si="139"/>
        <v>0</v>
      </c>
      <c r="O88" s="37">
        <f t="shared" si="139"/>
        <v>0</v>
      </c>
      <c r="P88" s="37">
        <f t="shared" si="139"/>
        <v>0</v>
      </c>
      <c r="Q88" s="37">
        <f t="shared" si="139"/>
        <v>0</v>
      </c>
      <c r="R88" s="37">
        <f t="shared" si="139"/>
        <v>0</v>
      </c>
      <c r="S88" s="37">
        <f t="shared" si="139"/>
        <v>0</v>
      </c>
      <c r="T88" s="37">
        <f t="shared" si="139"/>
        <v>0</v>
      </c>
      <c r="U88" s="82">
        <f t="shared" si="139"/>
        <v>0</v>
      </c>
      <c r="V88" s="82">
        <f t="shared" si="139"/>
        <v>0</v>
      </c>
      <c r="W88" s="37">
        <f t="shared" si="139"/>
        <v>0</v>
      </c>
      <c r="X88" s="37">
        <f t="shared" si="139"/>
        <v>0</v>
      </c>
      <c r="Y88" s="37">
        <f t="shared" si="139"/>
        <v>0</v>
      </c>
      <c r="Z88" s="37">
        <f t="shared" si="139"/>
        <v>0</v>
      </c>
      <c r="AA88" s="82">
        <f t="shared" si="139"/>
        <v>0</v>
      </c>
      <c r="AB88" s="82">
        <f t="shared" si="139"/>
        <v>0</v>
      </c>
      <c r="AC88" s="37">
        <f t="shared" ref="AC88:AD88" si="140">SUM(AC89:AC90)</f>
        <v>0</v>
      </c>
      <c r="AD88" s="37">
        <f t="shared" si="140"/>
        <v>0</v>
      </c>
      <c r="AE88" s="37">
        <f t="shared" si="139"/>
        <v>0</v>
      </c>
      <c r="AF88" s="37">
        <f t="shared" si="139"/>
        <v>0</v>
      </c>
      <c r="AG88" s="37">
        <f t="shared" si="139"/>
        <v>0</v>
      </c>
      <c r="AH88" s="37">
        <f t="shared" si="139"/>
        <v>0</v>
      </c>
      <c r="AI88" s="37">
        <f t="shared" si="139"/>
        <v>0</v>
      </c>
      <c r="AJ88" s="37">
        <f t="shared" si="139"/>
        <v>0</v>
      </c>
      <c r="AK88" s="37">
        <f t="shared" si="139"/>
        <v>0</v>
      </c>
      <c r="AL88" s="37">
        <f t="shared" si="139"/>
        <v>0</v>
      </c>
      <c r="AM88" s="37">
        <f t="shared" si="139"/>
        <v>0</v>
      </c>
      <c r="AN88" s="37">
        <f t="shared" si="139"/>
        <v>0</v>
      </c>
      <c r="AO88" s="37">
        <f t="shared" si="65"/>
        <v>0</v>
      </c>
      <c r="AP88" s="37">
        <f t="shared" si="66"/>
        <v>0</v>
      </c>
      <c r="AQ88" s="36" t="s">
        <v>27</v>
      </c>
    </row>
    <row r="89" spans="1:43" s="85" customFormat="1" ht="15.75" hidden="1" customHeight="1">
      <c r="A89" s="74"/>
      <c r="B89" s="75"/>
      <c r="C89" s="75"/>
      <c r="D89" s="76"/>
      <c r="E89" s="76"/>
      <c r="F89" s="76"/>
      <c r="G89" s="76"/>
      <c r="H89" s="65"/>
      <c r="I89" s="65"/>
      <c r="J89" s="82"/>
      <c r="K89" s="65">
        <f>SUM(L89:O89)</f>
        <v>0</v>
      </c>
      <c r="L89" s="65"/>
      <c r="M89" s="65"/>
      <c r="N89" s="65"/>
      <c r="O89" s="65"/>
      <c r="P89" s="65">
        <f>SUM(Q89:T89)</f>
        <v>0</v>
      </c>
      <c r="Q89" s="65"/>
      <c r="R89" s="65"/>
      <c r="S89" s="65"/>
      <c r="T89" s="65"/>
      <c r="U89" s="82"/>
      <c r="V89" s="82"/>
      <c r="W89" s="65"/>
      <c r="X89" s="65"/>
      <c r="Y89" s="65"/>
      <c r="Z89" s="65"/>
      <c r="AA89" s="82"/>
      <c r="AB89" s="82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37"/>
      <c r="AN89" s="37"/>
      <c r="AO89" s="65">
        <f t="shared" si="65"/>
        <v>0</v>
      </c>
      <c r="AP89" s="65">
        <f t="shared" si="66"/>
        <v>0</v>
      </c>
      <c r="AQ89" s="84"/>
    </row>
    <row r="90" spans="1:43" s="85" customFormat="1" ht="15.75" hidden="1" customHeight="1">
      <c r="A90" s="74"/>
      <c r="B90" s="75"/>
      <c r="C90" s="75"/>
      <c r="D90" s="76"/>
      <c r="E90" s="76"/>
      <c r="F90" s="76"/>
      <c r="G90" s="76"/>
      <c r="H90" s="65"/>
      <c r="I90" s="65"/>
      <c r="J90" s="82"/>
      <c r="K90" s="65">
        <f>SUM(L90:O90)</f>
        <v>0</v>
      </c>
      <c r="L90" s="65"/>
      <c r="M90" s="65"/>
      <c r="N90" s="65"/>
      <c r="O90" s="65"/>
      <c r="P90" s="65">
        <f>SUM(Q90:T90)</f>
        <v>0</v>
      </c>
      <c r="Q90" s="65"/>
      <c r="R90" s="65"/>
      <c r="S90" s="65"/>
      <c r="T90" s="65"/>
      <c r="U90" s="82"/>
      <c r="V90" s="82"/>
      <c r="W90" s="65"/>
      <c r="X90" s="65"/>
      <c r="Y90" s="65"/>
      <c r="Z90" s="65"/>
      <c r="AA90" s="82"/>
      <c r="AB90" s="82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37"/>
      <c r="AN90" s="37"/>
      <c r="AO90" s="65">
        <f t="shared" si="65"/>
        <v>0</v>
      </c>
      <c r="AP90" s="65">
        <f t="shared" si="66"/>
        <v>0</v>
      </c>
      <c r="AQ90" s="84"/>
    </row>
    <row r="91" spans="1:43" s="1" customFormat="1" ht="60.75" hidden="1" customHeight="1">
      <c r="A91" s="34" t="s">
        <v>93</v>
      </c>
      <c r="B91" s="66" t="s">
        <v>94</v>
      </c>
      <c r="C91" s="66" t="s">
        <v>26</v>
      </c>
      <c r="D91" s="36" t="s">
        <v>27</v>
      </c>
      <c r="E91" s="36" t="s">
        <v>27</v>
      </c>
      <c r="F91" s="36" t="s">
        <v>27</v>
      </c>
      <c r="G91" s="36" t="s">
        <v>27</v>
      </c>
      <c r="H91" s="37">
        <f t="shared" ref="H91:AN91" si="141">SUM(H92:H93)</f>
        <v>0</v>
      </c>
      <c r="I91" s="37">
        <f t="shared" si="141"/>
        <v>0</v>
      </c>
      <c r="J91" s="82">
        <f t="shared" si="141"/>
        <v>0</v>
      </c>
      <c r="K91" s="37">
        <f t="shared" si="141"/>
        <v>0</v>
      </c>
      <c r="L91" s="37">
        <f t="shared" si="141"/>
        <v>0</v>
      </c>
      <c r="M91" s="37">
        <f t="shared" si="141"/>
        <v>0</v>
      </c>
      <c r="N91" s="37">
        <f t="shared" si="141"/>
        <v>0</v>
      </c>
      <c r="O91" s="37">
        <f t="shared" si="141"/>
        <v>0</v>
      </c>
      <c r="P91" s="37">
        <f t="shared" si="141"/>
        <v>0</v>
      </c>
      <c r="Q91" s="37">
        <f t="shared" si="141"/>
        <v>0</v>
      </c>
      <c r="R91" s="37">
        <f t="shared" si="141"/>
        <v>0</v>
      </c>
      <c r="S91" s="37">
        <f t="shared" si="141"/>
        <v>0</v>
      </c>
      <c r="T91" s="37">
        <f t="shared" si="141"/>
        <v>0</v>
      </c>
      <c r="U91" s="82">
        <f t="shared" si="141"/>
        <v>0</v>
      </c>
      <c r="V91" s="82">
        <f t="shared" si="141"/>
        <v>0</v>
      </c>
      <c r="W91" s="37">
        <f t="shared" si="141"/>
        <v>0</v>
      </c>
      <c r="X91" s="37">
        <f t="shared" si="141"/>
        <v>0</v>
      </c>
      <c r="Y91" s="37">
        <f t="shared" si="141"/>
        <v>0</v>
      </c>
      <c r="Z91" s="37">
        <f t="shared" si="141"/>
        <v>0</v>
      </c>
      <c r="AA91" s="82">
        <f t="shared" si="141"/>
        <v>0</v>
      </c>
      <c r="AB91" s="82">
        <f t="shared" si="141"/>
        <v>0</v>
      </c>
      <c r="AC91" s="37">
        <f t="shared" ref="AC91:AD91" si="142">SUM(AC92:AC93)</f>
        <v>0</v>
      </c>
      <c r="AD91" s="37">
        <f t="shared" si="142"/>
        <v>0</v>
      </c>
      <c r="AE91" s="37">
        <f t="shared" si="141"/>
        <v>0</v>
      </c>
      <c r="AF91" s="37">
        <f t="shared" si="141"/>
        <v>0</v>
      </c>
      <c r="AG91" s="37">
        <f t="shared" si="141"/>
        <v>0</v>
      </c>
      <c r="AH91" s="37">
        <f t="shared" si="141"/>
        <v>0</v>
      </c>
      <c r="AI91" s="37">
        <f t="shared" si="141"/>
        <v>0</v>
      </c>
      <c r="AJ91" s="37">
        <f t="shared" si="141"/>
        <v>0</v>
      </c>
      <c r="AK91" s="37">
        <f t="shared" si="141"/>
        <v>0</v>
      </c>
      <c r="AL91" s="37">
        <f t="shared" si="141"/>
        <v>0</v>
      </c>
      <c r="AM91" s="37">
        <f t="shared" si="141"/>
        <v>0</v>
      </c>
      <c r="AN91" s="37">
        <f t="shared" si="141"/>
        <v>0</v>
      </c>
      <c r="AO91" s="37">
        <f t="shared" si="65"/>
        <v>0</v>
      </c>
      <c r="AP91" s="37">
        <f t="shared" si="66"/>
        <v>0</v>
      </c>
      <c r="AQ91" s="36" t="s">
        <v>27</v>
      </c>
    </row>
    <row r="92" spans="1:43" s="85" customFormat="1" ht="15.75" hidden="1" customHeight="1">
      <c r="A92" s="74"/>
      <c r="B92" s="75"/>
      <c r="C92" s="75"/>
      <c r="D92" s="76"/>
      <c r="E92" s="76"/>
      <c r="F92" s="76"/>
      <c r="G92" s="76"/>
      <c r="H92" s="65"/>
      <c r="I92" s="65"/>
      <c r="J92" s="82"/>
      <c r="K92" s="65">
        <f>SUM(L92:O92)</f>
        <v>0</v>
      </c>
      <c r="L92" s="65"/>
      <c r="M92" s="65"/>
      <c r="N92" s="65"/>
      <c r="O92" s="65"/>
      <c r="P92" s="65">
        <f>SUM(Q92:T92)</f>
        <v>0</v>
      </c>
      <c r="Q92" s="65"/>
      <c r="R92" s="65"/>
      <c r="S92" s="65"/>
      <c r="T92" s="65"/>
      <c r="U92" s="82"/>
      <c r="V92" s="82"/>
      <c r="W92" s="65"/>
      <c r="X92" s="65"/>
      <c r="Y92" s="65"/>
      <c r="Z92" s="65"/>
      <c r="AA92" s="82"/>
      <c r="AB92" s="82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37"/>
      <c r="AN92" s="37"/>
      <c r="AO92" s="65">
        <f t="shared" si="65"/>
        <v>0</v>
      </c>
      <c r="AP92" s="65">
        <f t="shared" si="66"/>
        <v>0</v>
      </c>
      <c r="AQ92" s="84"/>
    </row>
    <row r="93" spans="1:43" s="85" customFormat="1" ht="15.75" hidden="1" customHeight="1">
      <c r="A93" s="74"/>
      <c r="B93" s="75"/>
      <c r="C93" s="75"/>
      <c r="D93" s="76"/>
      <c r="E93" s="76"/>
      <c r="F93" s="76"/>
      <c r="G93" s="76"/>
      <c r="H93" s="65"/>
      <c r="I93" s="65"/>
      <c r="J93" s="82"/>
      <c r="K93" s="65">
        <f>SUM(L93:O93)</f>
        <v>0</v>
      </c>
      <c r="L93" s="65"/>
      <c r="M93" s="65"/>
      <c r="N93" s="65"/>
      <c r="O93" s="65"/>
      <c r="P93" s="65">
        <f>SUM(Q93:T93)</f>
        <v>0</v>
      </c>
      <c r="Q93" s="65"/>
      <c r="R93" s="65"/>
      <c r="S93" s="65"/>
      <c r="T93" s="65"/>
      <c r="U93" s="82"/>
      <c r="V93" s="82"/>
      <c r="W93" s="65"/>
      <c r="X93" s="65"/>
      <c r="Y93" s="65"/>
      <c r="Z93" s="65"/>
      <c r="AA93" s="82"/>
      <c r="AB93" s="82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37"/>
      <c r="AN93" s="37"/>
      <c r="AO93" s="65">
        <f t="shared" si="65"/>
        <v>0</v>
      </c>
      <c r="AP93" s="65">
        <f t="shared" si="66"/>
        <v>0</v>
      </c>
      <c r="AQ93" s="84"/>
    </row>
    <row r="94" spans="1:43" s="1" customFormat="1" ht="60.75" hidden="1" customHeight="1">
      <c r="A94" s="34" t="s">
        <v>95</v>
      </c>
      <c r="B94" s="66" t="s">
        <v>96</v>
      </c>
      <c r="C94" s="66" t="s">
        <v>26</v>
      </c>
      <c r="D94" s="36" t="s">
        <v>27</v>
      </c>
      <c r="E94" s="36" t="s">
        <v>27</v>
      </c>
      <c r="F94" s="36" t="s">
        <v>27</v>
      </c>
      <c r="G94" s="36" t="s">
        <v>27</v>
      </c>
      <c r="H94" s="37">
        <f t="shared" ref="H94:AN94" si="143">SUM(H95:H96)</f>
        <v>0</v>
      </c>
      <c r="I94" s="37">
        <f t="shared" si="143"/>
        <v>0</v>
      </c>
      <c r="J94" s="82">
        <f t="shared" si="143"/>
        <v>0</v>
      </c>
      <c r="K94" s="37">
        <f t="shared" si="143"/>
        <v>0</v>
      </c>
      <c r="L94" s="37">
        <f t="shared" si="143"/>
        <v>0</v>
      </c>
      <c r="M94" s="37">
        <f t="shared" si="143"/>
        <v>0</v>
      </c>
      <c r="N94" s="37">
        <f t="shared" si="143"/>
        <v>0</v>
      </c>
      <c r="O94" s="37">
        <f t="shared" si="143"/>
        <v>0</v>
      </c>
      <c r="P94" s="37">
        <f t="shared" si="143"/>
        <v>0</v>
      </c>
      <c r="Q94" s="37">
        <f t="shared" si="143"/>
        <v>0</v>
      </c>
      <c r="R94" s="37">
        <f t="shared" si="143"/>
        <v>0</v>
      </c>
      <c r="S94" s="37">
        <f t="shared" si="143"/>
        <v>0</v>
      </c>
      <c r="T94" s="37">
        <f t="shared" si="143"/>
        <v>0</v>
      </c>
      <c r="U94" s="82">
        <f t="shared" si="143"/>
        <v>0</v>
      </c>
      <c r="V94" s="82">
        <f t="shared" si="143"/>
        <v>0</v>
      </c>
      <c r="W94" s="37">
        <f t="shared" si="143"/>
        <v>0</v>
      </c>
      <c r="X94" s="37">
        <f t="shared" si="143"/>
        <v>0</v>
      </c>
      <c r="Y94" s="37">
        <f t="shared" si="143"/>
        <v>0</v>
      </c>
      <c r="Z94" s="37">
        <f t="shared" si="143"/>
        <v>0</v>
      </c>
      <c r="AA94" s="82">
        <f t="shared" si="143"/>
        <v>0</v>
      </c>
      <c r="AB94" s="82">
        <f t="shared" si="143"/>
        <v>0</v>
      </c>
      <c r="AC94" s="37">
        <f t="shared" ref="AC94:AD94" si="144">SUM(AC95:AC96)</f>
        <v>0</v>
      </c>
      <c r="AD94" s="37">
        <f t="shared" si="144"/>
        <v>0</v>
      </c>
      <c r="AE94" s="37">
        <f t="shared" si="143"/>
        <v>0</v>
      </c>
      <c r="AF94" s="37">
        <f t="shared" si="143"/>
        <v>0</v>
      </c>
      <c r="AG94" s="37">
        <f t="shared" si="143"/>
        <v>0</v>
      </c>
      <c r="AH94" s="37">
        <f t="shared" si="143"/>
        <v>0</v>
      </c>
      <c r="AI94" s="37">
        <f t="shared" si="143"/>
        <v>0</v>
      </c>
      <c r="AJ94" s="37">
        <f t="shared" si="143"/>
        <v>0</v>
      </c>
      <c r="AK94" s="37">
        <f t="shared" si="143"/>
        <v>0</v>
      </c>
      <c r="AL94" s="37">
        <f t="shared" si="143"/>
        <v>0</v>
      </c>
      <c r="AM94" s="37">
        <f t="shared" si="143"/>
        <v>0</v>
      </c>
      <c r="AN94" s="37">
        <f t="shared" si="143"/>
        <v>0</v>
      </c>
      <c r="AO94" s="37">
        <f t="shared" si="65"/>
        <v>0</v>
      </c>
      <c r="AP94" s="37">
        <f t="shared" si="66"/>
        <v>0</v>
      </c>
      <c r="AQ94" s="36" t="s">
        <v>27</v>
      </c>
    </row>
    <row r="95" spans="1:43" s="85" customFormat="1" ht="15.75" hidden="1" customHeight="1">
      <c r="A95" s="74"/>
      <c r="B95" s="75"/>
      <c r="C95" s="75"/>
      <c r="D95" s="76"/>
      <c r="E95" s="76"/>
      <c r="F95" s="76"/>
      <c r="G95" s="76"/>
      <c r="H95" s="65"/>
      <c r="I95" s="65"/>
      <c r="J95" s="82"/>
      <c r="K95" s="65">
        <f>SUM(L95:O95)</f>
        <v>0</v>
      </c>
      <c r="L95" s="65"/>
      <c r="M95" s="65"/>
      <c r="N95" s="65"/>
      <c r="O95" s="65"/>
      <c r="P95" s="65">
        <f>SUM(Q95:T95)</f>
        <v>0</v>
      </c>
      <c r="Q95" s="65"/>
      <c r="R95" s="65"/>
      <c r="S95" s="65"/>
      <c r="T95" s="65"/>
      <c r="U95" s="82"/>
      <c r="V95" s="82"/>
      <c r="W95" s="65"/>
      <c r="X95" s="65"/>
      <c r="Y95" s="65"/>
      <c r="Z95" s="65"/>
      <c r="AA95" s="82"/>
      <c r="AB95" s="82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37"/>
      <c r="AN95" s="37"/>
      <c r="AO95" s="65">
        <f t="shared" si="65"/>
        <v>0</v>
      </c>
      <c r="AP95" s="65">
        <f t="shared" si="66"/>
        <v>0</v>
      </c>
      <c r="AQ95" s="84"/>
    </row>
    <row r="96" spans="1:43" s="85" customFormat="1" ht="15.75" hidden="1" customHeight="1">
      <c r="A96" s="74"/>
      <c r="B96" s="75"/>
      <c r="C96" s="75"/>
      <c r="D96" s="76"/>
      <c r="E96" s="76"/>
      <c r="F96" s="76"/>
      <c r="G96" s="76"/>
      <c r="H96" s="65"/>
      <c r="I96" s="65"/>
      <c r="J96" s="82"/>
      <c r="K96" s="65">
        <f>SUM(L96:O96)</f>
        <v>0</v>
      </c>
      <c r="L96" s="65"/>
      <c r="M96" s="65"/>
      <c r="N96" s="65"/>
      <c r="O96" s="65"/>
      <c r="P96" s="65">
        <f>SUM(Q96:T96)</f>
        <v>0</v>
      </c>
      <c r="Q96" s="65"/>
      <c r="R96" s="65"/>
      <c r="S96" s="65"/>
      <c r="T96" s="65"/>
      <c r="U96" s="82"/>
      <c r="V96" s="82"/>
      <c r="W96" s="65"/>
      <c r="X96" s="65"/>
      <c r="Y96" s="65"/>
      <c r="Z96" s="65"/>
      <c r="AA96" s="82"/>
      <c r="AB96" s="82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37"/>
      <c r="AN96" s="37"/>
      <c r="AO96" s="65">
        <f t="shared" si="65"/>
        <v>0</v>
      </c>
      <c r="AP96" s="65">
        <f t="shared" si="66"/>
        <v>0</v>
      </c>
      <c r="AQ96" s="84"/>
    </row>
    <row r="97" spans="1:43" s="1" customFormat="1" ht="60.75" hidden="1" customHeight="1">
      <c r="A97" s="34" t="s">
        <v>97</v>
      </c>
      <c r="B97" s="66" t="s">
        <v>98</v>
      </c>
      <c r="C97" s="66" t="s">
        <v>26</v>
      </c>
      <c r="D97" s="36" t="s">
        <v>27</v>
      </c>
      <c r="E97" s="36" t="s">
        <v>27</v>
      </c>
      <c r="F97" s="36" t="s">
        <v>27</v>
      </c>
      <c r="G97" s="36" t="s">
        <v>27</v>
      </c>
      <c r="H97" s="37">
        <f t="shared" ref="H97:AN97" si="145">SUM(H98:H99)</f>
        <v>0</v>
      </c>
      <c r="I97" s="37">
        <f t="shared" si="145"/>
        <v>0</v>
      </c>
      <c r="J97" s="82">
        <f t="shared" si="145"/>
        <v>0</v>
      </c>
      <c r="K97" s="37">
        <f t="shared" si="145"/>
        <v>0</v>
      </c>
      <c r="L97" s="37">
        <f t="shared" si="145"/>
        <v>0</v>
      </c>
      <c r="M97" s="37">
        <f t="shared" si="145"/>
        <v>0</v>
      </c>
      <c r="N97" s="37">
        <f t="shared" si="145"/>
        <v>0</v>
      </c>
      <c r="O97" s="37">
        <f t="shared" si="145"/>
        <v>0</v>
      </c>
      <c r="P97" s="37">
        <f t="shared" si="145"/>
        <v>0</v>
      </c>
      <c r="Q97" s="37">
        <f t="shared" si="145"/>
        <v>0</v>
      </c>
      <c r="R97" s="37">
        <f t="shared" si="145"/>
        <v>0</v>
      </c>
      <c r="S97" s="37">
        <f t="shared" si="145"/>
        <v>0</v>
      </c>
      <c r="T97" s="37">
        <f t="shared" si="145"/>
        <v>0</v>
      </c>
      <c r="U97" s="82">
        <f t="shared" si="145"/>
        <v>0</v>
      </c>
      <c r="V97" s="82">
        <f t="shared" si="145"/>
        <v>0</v>
      </c>
      <c r="W97" s="37">
        <f t="shared" si="145"/>
        <v>0</v>
      </c>
      <c r="X97" s="37">
        <f t="shared" si="145"/>
        <v>0</v>
      </c>
      <c r="Y97" s="37">
        <f t="shared" si="145"/>
        <v>0</v>
      </c>
      <c r="Z97" s="37">
        <f t="shared" si="145"/>
        <v>0</v>
      </c>
      <c r="AA97" s="82">
        <f t="shared" si="145"/>
        <v>0</v>
      </c>
      <c r="AB97" s="82">
        <f t="shared" si="145"/>
        <v>0</v>
      </c>
      <c r="AC97" s="37">
        <f t="shared" ref="AC97:AD97" si="146">SUM(AC98:AC99)</f>
        <v>0</v>
      </c>
      <c r="AD97" s="37">
        <f t="shared" si="146"/>
        <v>0</v>
      </c>
      <c r="AE97" s="37">
        <f t="shared" si="145"/>
        <v>0</v>
      </c>
      <c r="AF97" s="37">
        <f t="shared" si="145"/>
        <v>0</v>
      </c>
      <c r="AG97" s="37">
        <f t="shared" si="145"/>
        <v>0</v>
      </c>
      <c r="AH97" s="37">
        <f t="shared" si="145"/>
        <v>0</v>
      </c>
      <c r="AI97" s="37">
        <f t="shared" si="145"/>
        <v>0</v>
      </c>
      <c r="AJ97" s="37">
        <f t="shared" si="145"/>
        <v>0</v>
      </c>
      <c r="AK97" s="37">
        <f t="shared" si="145"/>
        <v>0</v>
      </c>
      <c r="AL97" s="37">
        <f t="shared" si="145"/>
        <v>0</v>
      </c>
      <c r="AM97" s="37">
        <f t="shared" si="145"/>
        <v>0</v>
      </c>
      <c r="AN97" s="37">
        <f t="shared" si="145"/>
        <v>0</v>
      </c>
      <c r="AO97" s="37">
        <f t="shared" si="65"/>
        <v>0</v>
      </c>
      <c r="AP97" s="37">
        <f t="shared" si="66"/>
        <v>0</v>
      </c>
      <c r="AQ97" s="36" t="s">
        <v>27</v>
      </c>
    </row>
    <row r="98" spans="1:43" s="85" customFormat="1" ht="15.75" hidden="1" customHeight="1">
      <c r="A98" s="74"/>
      <c r="B98" s="75"/>
      <c r="C98" s="75"/>
      <c r="D98" s="76"/>
      <c r="E98" s="76"/>
      <c r="F98" s="76"/>
      <c r="G98" s="76"/>
      <c r="H98" s="65"/>
      <c r="I98" s="65"/>
      <c r="J98" s="82"/>
      <c r="K98" s="65">
        <f>SUM(L98:O98)</f>
        <v>0</v>
      </c>
      <c r="L98" s="65"/>
      <c r="M98" s="65"/>
      <c r="N98" s="65"/>
      <c r="O98" s="65"/>
      <c r="P98" s="65">
        <f>SUM(Q98:T98)</f>
        <v>0</v>
      </c>
      <c r="Q98" s="65"/>
      <c r="R98" s="65"/>
      <c r="S98" s="65"/>
      <c r="T98" s="65"/>
      <c r="U98" s="82"/>
      <c r="V98" s="82"/>
      <c r="W98" s="65"/>
      <c r="X98" s="65"/>
      <c r="Y98" s="65"/>
      <c r="Z98" s="65"/>
      <c r="AA98" s="82"/>
      <c r="AB98" s="82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37"/>
      <c r="AN98" s="37"/>
      <c r="AO98" s="65">
        <f t="shared" si="65"/>
        <v>0</v>
      </c>
      <c r="AP98" s="65">
        <f t="shared" si="66"/>
        <v>0</v>
      </c>
      <c r="AQ98" s="84"/>
    </row>
    <row r="99" spans="1:43" s="85" customFormat="1" ht="15.75" hidden="1" customHeight="1">
      <c r="A99" s="74"/>
      <c r="B99" s="75"/>
      <c r="C99" s="75"/>
      <c r="D99" s="76"/>
      <c r="E99" s="76"/>
      <c r="F99" s="76"/>
      <c r="G99" s="76"/>
      <c r="H99" s="65"/>
      <c r="I99" s="65"/>
      <c r="J99" s="82"/>
      <c r="K99" s="65">
        <f>SUM(L99:O99)</f>
        <v>0</v>
      </c>
      <c r="L99" s="65"/>
      <c r="M99" s="65"/>
      <c r="N99" s="65"/>
      <c r="O99" s="65"/>
      <c r="P99" s="65">
        <f>SUM(Q99:T99)</f>
        <v>0</v>
      </c>
      <c r="Q99" s="65"/>
      <c r="R99" s="65"/>
      <c r="S99" s="65"/>
      <c r="T99" s="65"/>
      <c r="U99" s="82"/>
      <c r="V99" s="82"/>
      <c r="W99" s="65"/>
      <c r="X99" s="65"/>
      <c r="Y99" s="65"/>
      <c r="Z99" s="65"/>
      <c r="AA99" s="82"/>
      <c r="AB99" s="82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37"/>
      <c r="AN99" s="37"/>
      <c r="AO99" s="65">
        <f t="shared" si="65"/>
        <v>0</v>
      </c>
      <c r="AP99" s="65">
        <f t="shared" si="66"/>
        <v>0</v>
      </c>
      <c r="AQ99" s="84"/>
    </row>
    <row r="100" spans="1:43" s="1" customFormat="1" ht="60.75" hidden="1" customHeight="1">
      <c r="A100" s="34" t="s">
        <v>99</v>
      </c>
      <c r="B100" s="66" t="s">
        <v>100</v>
      </c>
      <c r="C100" s="66" t="s">
        <v>26</v>
      </c>
      <c r="D100" s="36" t="s">
        <v>27</v>
      </c>
      <c r="E100" s="36" t="s">
        <v>27</v>
      </c>
      <c r="F100" s="36" t="s">
        <v>27</v>
      </c>
      <c r="G100" s="36" t="s">
        <v>27</v>
      </c>
      <c r="H100" s="37">
        <f t="shared" ref="H100:AN100" si="147">SUM(H101:H102)</f>
        <v>0</v>
      </c>
      <c r="I100" s="37">
        <f t="shared" si="147"/>
        <v>0</v>
      </c>
      <c r="J100" s="82">
        <f t="shared" si="147"/>
        <v>0</v>
      </c>
      <c r="K100" s="37">
        <f t="shared" si="147"/>
        <v>0</v>
      </c>
      <c r="L100" s="37">
        <f t="shared" si="147"/>
        <v>0</v>
      </c>
      <c r="M100" s="37">
        <f t="shared" si="147"/>
        <v>0</v>
      </c>
      <c r="N100" s="37">
        <f t="shared" si="147"/>
        <v>0</v>
      </c>
      <c r="O100" s="37">
        <f t="shared" si="147"/>
        <v>0</v>
      </c>
      <c r="P100" s="37">
        <f t="shared" si="147"/>
        <v>0</v>
      </c>
      <c r="Q100" s="37">
        <f t="shared" si="147"/>
        <v>0</v>
      </c>
      <c r="R100" s="37">
        <f t="shared" si="147"/>
        <v>0</v>
      </c>
      <c r="S100" s="37">
        <f t="shared" si="147"/>
        <v>0</v>
      </c>
      <c r="T100" s="37">
        <f t="shared" si="147"/>
        <v>0</v>
      </c>
      <c r="U100" s="82">
        <f t="shared" si="147"/>
        <v>0</v>
      </c>
      <c r="V100" s="82">
        <f t="shared" si="147"/>
        <v>0</v>
      </c>
      <c r="W100" s="37">
        <f t="shared" si="147"/>
        <v>0</v>
      </c>
      <c r="X100" s="37">
        <f t="shared" si="147"/>
        <v>0</v>
      </c>
      <c r="Y100" s="37">
        <f t="shared" si="147"/>
        <v>0</v>
      </c>
      <c r="Z100" s="37">
        <f t="shared" si="147"/>
        <v>0</v>
      </c>
      <c r="AA100" s="82">
        <f t="shared" si="147"/>
        <v>0</v>
      </c>
      <c r="AB100" s="82">
        <f t="shared" si="147"/>
        <v>0</v>
      </c>
      <c r="AC100" s="37">
        <f t="shared" ref="AC100:AD100" si="148">SUM(AC101:AC102)</f>
        <v>0</v>
      </c>
      <c r="AD100" s="37">
        <f t="shared" si="148"/>
        <v>0</v>
      </c>
      <c r="AE100" s="37">
        <f t="shared" si="147"/>
        <v>0</v>
      </c>
      <c r="AF100" s="37">
        <f t="shared" si="147"/>
        <v>0</v>
      </c>
      <c r="AG100" s="37">
        <f t="shared" si="147"/>
        <v>0</v>
      </c>
      <c r="AH100" s="37">
        <f t="shared" si="147"/>
        <v>0</v>
      </c>
      <c r="AI100" s="37">
        <f t="shared" si="147"/>
        <v>0</v>
      </c>
      <c r="AJ100" s="37">
        <f t="shared" si="147"/>
        <v>0</v>
      </c>
      <c r="AK100" s="37">
        <f t="shared" si="147"/>
        <v>0</v>
      </c>
      <c r="AL100" s="37">
        <f t="shared" si="147"/>
        <v>0</v>
      </c>
      <c r="AM100" s="37">
        <f t="shared" si="147"/>
        <v>0</v>
      </c>
      <c r="AN100" s="37">
        <f t="shared" si="147"/>
        <v>0</v>
      </c>
      <c r="AO100" s="37">
        <f t="shared" ref="AO100:AO122" si="149">SUM(AE100,AG100,AI100,AK100,AM100)</f>
        <v>0</v>
      </c>
      <c r="AP100" s="37">
        <f t="shared" ref="AP100:AP122" si="150">SUM(AF100,AH100,AJ100,AL100,AN100)</f>
        <v>0</v>
      </c>
      <c r="AQ100" s="36" t="s">
        <v>27</v>
      </c>
    </row>
    <row r="101" spans="1:43" s="85" customFormat="1" ht="15.75" hidden="1" customHeight="1">
      <c r="A101" s="74"/>
      <c r="B101" s="75"/>
      <c r="C101" s="75"/>
      <c r="D101" s="76"/>
      <c r="E101" s="76"/>
      <c r="F101" s="76"/>
      <c r="G101" s="76"/>
      <c r="H101" s="65"/>
      <c r="I101" s="65"/>
      <c r="J101" s="82"/>
      <c r="K101" s="65">
        <f>SUM(L101:O101)</f>
        <v>0</v>
      </c>
      <c r="L101" s="65"/>
      <c r="M101" s="65"/>
      <c r="N101" s="65"/>
      <c r="O101" s="65"/>
      <c r="P101" s="65">
        <f>SUM(Q101:T101)</f>
        <v>0</v>
      </c>
      <c r="Q101" s="65"/>
      <c r="R101" s="65"/>
      <c r="S101" s="65"/>
      <c r="T101" s="65"/>
      <c r="U101" s="82"/>
      <c r="V101" s="82"/>
      <c r="W101" s="65"/>
      <c r="X101" s="65"/>
      <c r="Y101" s="65"/>
      <c r="Z101" s="65"/>
      <c r="AA101" s="82"/>
      <c r="AB101" s="82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30"/>
      <c r="AN101" s="30"/>
      <c r="AO101" s="65">
        <f t="shared" si="149"/>
        <v>0</v>
      </c>
      <c r="AP101" s="65">
        <f t="shared" si="150"/>
        <v>0</v>
      </c>
      <c r="AQ101" s="84"/>
    </row>
    <row r="102" spans="1:43" s="85" customFormat="1" ht="15.75" hidden="1" customHeight="1">
      <c r="A102" s="74"/>
      <c r="B102" s="75"/>
      <c r="C102" s="75"/>
      <c r="D102" s="76"/>
      <c r="E102" s="76"/>
      <c r="F102" s="76"/>
      <c r="G102" s="76"/>
      <c r="H102" s="65"/>
      <c r="I102" s="65"/>
      <c r="J102" s="82"/>
      <c r="K102" s="65">
        <f>SUM(L102:O102)</f>
        <v>0</v>
      </c>
      <c r="L102" s="65"/>
      <c r="M102" s="65"/>
      <c r="N102" s="65"/>
      <c r="O102" s="65"/>
      <c r="P102" s="65">
        <f>SUM(Q102:T102)</f>
        <v>0</v>
      </c>
      <c r="Q102" s="65"/>
      <c r="R102" s="65"/>
      <c r="S102" s="65"/>
      <c r="T102" s="65"/>
      <c r="U102" s="82"/>
      <c r="V102" s="82"/>
      <c r="W102" s="65"/>
      <c r="X102" s="65"/>
      <c r="Y102" s="65"/>
      <c r="Z102" s="65"/>
      <c r="AA102" s="82"/>
      <c r="AB102" s="82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30"/>
      <c r="AN102" s="30"/>
      <c r="AO102" s="65">
        <f t="shared" si="149"/>
        <v>0</v>
      </c>
      <c r="AP102" s="65">
        <f t="shared" si="150"/>
        <v>0</v>
      </c>
      <c r="AQ102" s="84"/>
    </row>
    <row r="103" spans="1:43" s="1" customFormat="1" ht="60.75" customHeight="1">
      <c r="A103" s="54" t="s">
        <v>101</v>
      </c>
      <c r="B103" s="67" t="s">
        <v>102</v>
      </c>
      <c r="C103" s="67" t="s">
        <v>26</v>
      </c>
      <c r="D103" s="56" t="s">
        <v>27</v>
      </c>
      <c r="E103" s="56" t="s">
        <v>27</v>
      </c>
      <c r="F103" s="56" t="s">
        <v>27</v>
      </c>
      <c r="G103" s="56" t="s">
        <v>27</v>
      </c>
      <c r="H103" s="57">
        <f>SUM(H104,H107)</f>
        <v>0</v>
      </c>
      <c r="I103" s="57">
        <f t="shared" ref="I103:AN103" si="151">SUM(I104,I107)</f>
        <v>0</v>
      </c>
      <c r="J103" s="82">
        <f t="shared" si="151"/>
        <v>0</v>
      </c>
      <c r="K103" s="57">
        <f t="shared" si="151"/>
        <v>0</v>
      </c>
      <c r="L103" s="57">
        <f t="shared" si="151"/>
        <v>0</v>
      </c>
      <c r="M103" s="57">
        <f t="shared" si="151"/>
        <v>0</v>
      </c>
      <c r="N103" s="57">
        <f t="shared" si="151"/>
        <v>0</v>
      </c>
      <c r="O103" s="57">
        <f t="shared" si="151"/>
        <v>0</v>
      </c>
      <c r="P103" s="57">
        <f t="shared" si="151"/>
        <v>0</v>
      </c>
      <c r="Q103" s="57">
        <f t="shared" si="151"/>
        <v>0</v>
      </c>
      <c r="R103" s="57">
        <f t="shared" si="151"/>
        <v>0</v>
      </c>
      <c r="S103" s="57">
        <f t="shared" si="151"/>
        <v>0</v>
      </c>
      <c r="T103" s="57">
        <f t="shared" si="151"/>
        <v>0</v>
      </c>
      <c r="U103" s="82">
        <f t="shared" si="151"/>
        <v>0</v>
      </c>
      <c r="V103" s="82">
        <f t="shared" si="151"/>
        <v>0</v>
      </c>
      <c r="W103" s="57">
        <f t="shared" si="151"/>
        <v>0</v>
      </c>
      <c r="X103" s="57">
        <f t="shared" si="151"/>
        <v>0</v>
      </c>
      <c r="Y103" s="57">
        <f>SUM(Y104,Y107)</f>
        <v>0</v>
      </c>
      <c r="Z103" s="57">
        <f>SUM(Z104,Z107)</f>
        <v>0</v>
      </c>
      <c r="AA103" s="82">
        <f t="shared" si="151"/>
        <v>0</v>
      </c>
      <c r="AB103" s="82">
        <f t="shared" si="151"/>
        <v>0</v>
      </c>
      <c r="AC103" s="57">
        <f t="shared" ref="AC103:AD103" si="152">SUM(AC104,AC107)</f>
        <v>0</v>
      </c>
      <c r="AD103" s="57">
        <f t="shared" si="152"/>
        <v>0</v>
      </c>
      <c r="AE103" s="57">
        <f t="shared" si="151"/>
        <v>0</v>
      </c>
      <c r="AF103" s="57">
        <f t="shared" si="151"/>
        <v>0</v>
      </c>
      <c r="AG103" s="57">
        <f t="shared" si="151"/>
        <v>0</v>
      </c>
      <c r="AH103" s="57">
        <f t="shared" si="151"/>
        <v>0</v>
      </c>
      <c r="AI103" s="57">
        <f t="shared" si="151"/>
        <v>0</v>
      </c>
      <c r="AJ103" s="57">
        <f t="shared" si="151"/>
        <v>0</v>
      </c>
      <c r="AK103" s="57">
        <f>SUM(AK104,AK107)</f>
        <v>0</v>
      </c>
      <c r="AL103" s="57">
        <f>SUM(AL104,AL107)</f>
        <v>0</v>
      </c>
      <c r="AM103" s="57">
        <f t="shared" si="151"/>
        <v>0</v>
      </c>
      <c r="AN103" s="57">
        <f t="shared" si="151"/>
        <v>0</v>
      </c>
      <c r="AO103" s="57">
        <f t="shared" si="149"/>
        <v>0</v>
      </c>
      <c r="AP103" s="57">
        <f t="shared" si="150"/>
        <v>0</v>
      </c>
      <c r="AQ103" s="56" t="s">
        <v>27</v>
      </c>
    </row>
    <row r="104" spans="1:43" s="1" customFormat="1" ht="60.75" hidden="1" customHeight="1">
      <c r="A104" s="34" t="s">
        <v>103</v>
      </c>
      <c r="B104" s="66" t="s">
        <v>104</v>
      </c>
      <c r="C104" s="66" t="s">
        <v>26</v>
      </c>
      <c r="D104" s="36" t="s">
        <v>27</v>
      </c>
      <c r="E104" s="36" t="s">
        <v>27</v>
      </c>
      <c r="F104" s="36" t="s">
        <v>27</v>
      </c>
      <c r="G104" s="36" t="s">
        <v>27</v>
      </c>
      <c r="H104" s="37">
        <f t="shared" ref="H104:AN104" si="153">SUM(H105:H106)</f>
        <v>0</v>
      </c>
      <c r="I104" s="37">
        <f t="shared" si="153"/>
        <v>0</v>
      </c>
      <c r="J104" s="82">
        <f t="shared" si="153"/>
        <v>0</v>
      </c>
      <c r="K104" s="37">
        <f t="shared" si="153"/>
        <v>0</v>
      </c>
      <c r="L104" s="37">
        <f t="shared" si="153"/>
        <v>0</v>
      </c>
      <c r="M104" s="37">
        <f t="shared" si="153"/>
        <v>0</v>
      </c>
      <c r="N104" s="37">
        <f t="shared" si="153"/>
        <v>0</v>
      </c>
      <c r="O104" s="37">
        <f t="shared" si="153"/>
        <v>0</v>
      </c>
      <c r="P104" s="37">
        <f t="shared" si="153"/>
        <v>0</v>
      </c>
      <c r="Q104" s="37">
        <f t="shared" si="153"/>
        <v>0</v>
      </c>
      <c r="R104" s="37">
        <f t="shared" si="153"/>
        <v>0</v>
      </c>
      <c r="S104" s="37">
        <f t="shared" si="153"/>
        <v>0</v>
      </c>
      <c r="T104" s="37">
        <f t="shared" si="153"/>
        <v>0</v>
      </c>
      <c r="U104" s="82">
        <f t="shared" si="153"/>
        <v>0</v>
      </c>
      <c r="V104" s="82">
        <f t="shared" si="153"/>
        <v>0</v>
      </c>
      <c r="W104" s="37">
        <f t="shared" si="153"/>
        <v>0</v>
      </c>
      <c r="X104" s="37">
        <f t="shared" si="153"/>
        <v>0</v>
      </c>
      <c r="Y104" s="37">
        <f t="shared" si="153"/>
        <v>0</v>
      </c>
      <c r="Z104" s="37">
        <f t="shared" si="153"/>
        <v>0</v>
      </c>
      <c r="AA104" s="82">
        <f t="shared" si="153"/>
        <v>0</v>
      </c>
      <c r="AB104" s="82">
        <f t="shared" si="153"/>
        <v>0</v>
      </c>
      <c r="AC104" s="37">
        <f t="shared" ref="AC104:AD104" si="154">SUM(AC105:AC106)</f>
        <v>0</v>
      </c>
      <c r="AD104" s="37">
        <f t="shared" si="154"/>
        <v>0</v>
      </c>
      <c r="AE104" s="37">
        <f t="shared" si="153"/>
        <v>0</v>
      </c>
      <c r="AF104" s="37">
        <f t="shared" si="153"/>
        <v>0</v>
      </c>
      <c r="AG104" s="37">
        <f t="shared" si="153"/>
        <v>0</v>
      </c>
      <c r="AH104" s="37">
        <f t="shared" si="153"/>
        <v>0</v>
      </c>
      <c r="AI104" s="37">
        <f t="shared" si="153"/>
        <v>0</v>
      </c>
      <c r="AJ104" s="37">
        <f t="shared" si="153"/>
        <v>0</v>
      </c>
      <c r="AK104" s="37">
        <f t="shared" si="153"/>
        <v>0</v>
      </c>
      <c r="AL104" s="37">
        <f t="shared" si="153"/>
        <v>0</v>
      </c>
      <c r="AM104" s="37">
        <f t="shared" si="153"/>
        <v>0</v>
      </c>
      <c r="AN104" s="37">
        <f t="shared" si="153"/>
        <v>0</v>
      </c>
      <c r="AO104" s="37">
        <f t="shared" si="149"/>
        <v>0</v>
      </c>
      <c r="AP104" s="37">
        <f t="shared" si="150"/>
        <v>0</v>
      </c>
      <c r="AQ104" s="36" t="s">
        <v>27</v>
      </c>
    </row>
    <row r="105" spans="1:43" s="85" customFormat="1" ht="15.75" hidden="1" customHeight="1">
      <c r="A105" s="74"/>
      <c r="B105" s="75"/>
      <c r="C105" s="75"/>
      <c r="D105" s="76"/>
      <c r="E105" s="76"/>
      <c r="F105" s="76"/>
      <c r="G105" s="76"/>
      <c r="H105" s="65"/>
      <c r="I105" s="65"/>
      <c r="J105" s="82"/>
      <c r="K105" s="65">
        <f>SUM(L105:O105)</f>
        <v>0</v>
      </c>
      <c r="L105" s="65"/>
      <c r="M105" s="65"/>
      <c r="N105" s="65"/>
      <c r="O105" s="65"/>
      <c r="P105" s="65">
        <f>SUM(Q105:T105)</f>
        <v>0</v>
      </c>
      <c r="Q105" s="65"/>
      <c r="R105" s="65"/>
      <c r="S105" s="65"/>
      <c r="T105" s="65"/>
      <c r="U105" s="82"/>
      <c r="V105" s="82"/>
      <c r="W105" s="65"/>
      <c r="X105" s="65"/>
      <c r="Y105" s="65"/>
      <c r="Z105" s="65"/>
      <c r="AA105" s="82"/>
      <c r="AB105" s="82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37"/>
      <c r="AN105" s="37"/>
      <c r="AO105" s="65">
        <f t="shared" si="149"/>
        <v>0</v>
      </c>
      <c r="AP105" s="65">
        <f t="shared" si="150"/>
        <v>0</v>
      </c>
      <c r="AQ105" s="84"/>
    </row>
    <row r="106" spans="1:43" s="85" customFormat="1" ht="15.75" hidden="1" customHeight="1">
      <c r="A106" s="74"/>
      <c r="B106" s="75"/>
      <c r="C106" s="75"/>
      <c r="D106" s="76"/>
      <c r="E106" s="76"/>
      <c r="F106" s="76"/>
      <c r="G106" s="76"/>
      <c r="H106" s="65"/>
      <c r="I106" s="65"/>
      <c r="J106" s="82"/>
      <c r="K106" s="65">
        <f>SUM(L106:O106)</f>
        <v>0</v>
      </c>
      <c r="L106" s="65"/>
      <c r="M106" s="65"/>
      <c r="N106" s="65"/>
      <c r="O106" s="65"/>
      <c r="P106" s="65">
        <f>SUM(Q106:T106)</f>
        <v>0</v>
      </c>
      <c r="Q106" s="65"/>
      <c r="R106" s="65"/>
      <c r="S106" s="65"/>
      <c r="T106" s="65"/>
      <c r="U106" s="82"/>
      <c r="V106" s="82"/>
      <c r="W106" s="65"/>
      <c r="X106" s="65"/>
      <c r="Y106" s="65"/>
      <c r="Z106" s="65"/>
      <c r="AA106" s="82"/>
      <c r="AB106" s="82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37"/>
      <c r="AN106" s="37"/>
      <c r="AO106" s="65">
        <f t="shared" si="149"/>
        <v>0</v>
      </c>
      <c r="AP106" s="65">
        <f t="shared" si="150"/>
        <v>0</v>
      </c>
      <c r="AQ106" s="84"/>
    </row>
    <row r="107" spans="1:43" s="1" customFormat="1" ht="60.75" hidden="1" customHeight="1">
      <c r="A107" s="34" t="s">
        <v>105</v>
      </c>
      <c r="B107" s="66" t="s">
        <v>106</v>
      </c>
      <c r="C107" s="66" t="s">
        <v>26</v>
      </c>
      <c r="D107" s="36" t="s">
        <v>27</v>
      </c>
      <c r="E107" s="36" t="s">
        <v>27</v>
      </c>
      <c r="F107" s="36" t="s">
        <v>27</v>
      </c>
      <c r="G107" s="36" t="s">
        <v>27</v>
      </c>
      <c r="H107" s="37">
        <f t="shared" ref="H107:AN107" si="155">SUM(H108:H109)</f>
        <v>0</v>
      </c>
      <c r="I107" s="37">
        <f t="shared" si="155"/>
        <v>0</v>
      </c>
      <c r="J107" s="82">
        <f t="shared" si="155"/>
        <v>0</v>
      </c>
      <c r="K107" s="37">
        <f t="shared" si="155"/>
        <v>0</v>
      </c>
      <c r="L107" s="37">
        <f t="shared" si="155"/>
        <v>0</v>
      </c>
      <c r="M107" s="37">
        <f t="shared" si="155"/>
        <v>0</v>
      </c>
      <c r="N107" s="37">
        <f t="shared" si="155"/>
        <v>0</v>
      </c>
      <c r="O107" s="37">
        <f t="shared" si="155"/>
        <v>0</v>
      </c>
      <c r="P107" s="37">
        <f t="shared" si="155"/>
        <v>0</v>
      </c>
      <c r="Q107" s="37">
        <f t="shared" si="155"/>
        <v>0</v>
      </c>
      <c r="R107" s="37">
        <f t="shared" si="155"/>
        <v>0</v>
      </c>
      <c r="S107" s="37">
        <f t="shared" si="155"/>
        <v>0</v>
      </c>
      <c r="T107" s="37">
        <f t="shared" si="155"/>
        <v>0</v>
      </c>
      <c r="U107" s="82">
        <f t="shared" si="155"/>
        <v>0</v>
      </c>
      <c r="V107" s="82">
        <f t="shared" si="155"/>
        <v>0</v>
      </c>
      <c r="W107" s="37">
        <f t="shared" si="155"/>
        <v>0</v>
      </c>
      <c r="X107" s="37">
        <f t="shared" si="155"/>
        <v>0</v>
      </c>
      <c r="Y107" s="37">
        <f t="shared" si="155"/>
        <v>0</v>
      </c>
      <c r="Z107" s="37">
        <f t="shared" si="155"/>
        <v>0</v>
      </c>
      <c r="AA107" s="82">
        <f t="shared" si="155"/>
        <v>0</v>
      </c>
      <c r="AB107" s="82">
        <f t="shared" si="155"/>
        <v>0</v>
      </c>
      <c r="AC107" s="37">
        <f t="shared" ref="AC107:AD107" si="156">SUM(AC108:AC109)</f>
        <v>0</v>
      </c>
      <c r="AD107" s="37">
        <f t="shared" si="156"/>
        <v>0</v>
      </c>
      <c r="AE107" s="37">
        <f t="shared" si="155"/>
        <v>0</v>
      </c>
      <c r="AF107" s="37">
        <f t="shared" si="155"/>
        <v>0</v>
      </c>
      <c r="AG107" s="37">
        <f t="shared" si="155"/>
        <v>0</v>
      </c>
      <c r="AH107" s="37">
        <f t="shared" si="155"/>
        <v>0</v>
      </c>
      <c r="AI107" s="37">
        <f t="shared" si="155"/>
        <v>0</v>
      </c>
      <c r="AJ107" s="37">
        <f t="shared" si="155"/>
        <v>0</v>
      </c>
      <c r="AK107" s="37">
        <f t="shared" si="155"/>
        <v>0</v>
      </c>
      <c r="AL107" s="37">
        <f t="shared" si="155"/>
        <v>0</v>
      </c>
      <c r="AM107" s="37">
        <f t="shared" si="155"/>
        <v>0</v>
      </c>
      <c r="AN107" s="37">
        <f t="shared" si="155"/>
        <v>0</v>
      </c>
      <c r="AO107" s="37">
        <f t="shared" si="149"/>
        <v>0</v>
      </c>
      <c r="AP107" s="37">
        <f t="shared" si="150"/>
        <v>0</v>
      </c>
      <c r="AQ107" s="36" t="s">
        <v>27</v>
      </c>
    </row>
    <row r="108" spans="1:43" s="85" customFormat="1" ht="15.75" hidden="1" customHeight="1">
      <c r="A108" s="74"/>
      <c r="B108" s="75"/>
      <c r="C108" s="75"/>
      <c r="D108" s="76"/>
      <c r="E108" s="76"/>
      <c r="F108" s="76"/>
      <c r="G108" s="76"/>
      <c r="H108" s="65"/>
      <c r="I108" s="65"/>
      <c r="J108" s="82"/>
      <c r="K108" s="65">
        <f>SUM(L108:O108)</f>
        <v>0</v>
      </c>
      <c r="L108" s="65"/>
      <c r="M108" s="65"/>
      <c r="N108" s="65"/>
      <c r="O108" s="65"/>
      <c r="P108" s="65">
        <f>SUM(Q108:T108)</f>
        <v>0</v>
      </c>
      <c r="Q108" s="65"/>
      <c r="R108" s="65"/>
      <c r="S108" s="65"/>
      <c r="T108" s="65"/>
      <c r="U108" s="82"/>
      <c r="V108" s="82"/>
      <c r="W108" s="65"/>
      <c r="X108" s="65"/>
      <c r="Y108" s="65"/>
      <c r="Z108" s="65"/>
      <c r="AA108" s="82"/>
      <c r="AB108" s="82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30"/>
      <c r="AN108" s="30"/>
      <c r="AO108" s="65">
        <f t="shared" si="149"/>
        <v>0</v>
      </c>
      <c r="AP108" s="65">
        <f t="shared" si="150"/>
        <v>0</v>
      </c>
      <c r="AQ108" s="84"/>
    </row>
    <row r="109" spans="1:43" s="85" customFormat="1" ht="15.75" hidden="1" customHeight="1">
      <c r="A109" s="74"/>
      <c r="B109" s="75"/>
      <c r="C109" s="75"/>
      <c r="D109" s="76"/>
      <c r="E109" s="76"/>
      <c r="F109" s="76"/>
      <c r="G109" s="76"/>
      <c r="H109" s="65"/>
      <c r="I109" s="65"/>
      <c r="J109" s="82"/>
      <c r="K109" s="65">
        <f>SUM(L109:O109)</f>
        <v>0</v>
      </c>
      <c r="L109" s="65"/>
      <c r="M109" s="65"/>
      <c r="N109" s="65"/>
      <c r="O109" s="65"/>
      <c r="P109" s="65">
        <f>SUM(Q109:T109)</f>
        <v>0</v>
      </c>
      <c r="Q109" s="65"/>
      <c r="R109" s="65"/>
      <c r="S109" s="65"/>
      <c r="T109" s="65"/>
      <c r="U109" s="82"/>
      <c r="V109" s="82"/>
      <c r="W109" s="65"/>
      <c r="X109" s="65"/>
      <c r="Y109" s="65"/>
      <c r="Z109" s="65"/>
      <c r="AA109" s="82"/>
      <c r="AB109" s="82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30"/>
      <c r="AN109" s="30"/>
      <c r="AO109" s="65">
        <f t="shared" si="149"/>
        <v>0</v>
      </c>
      <c r="AP109" s="65">
        <f t="shared" si="150"/>
        <v>0</v>
      </c>
      <c r="AQ109" s="84"/>
    </row>
    <row r="110" spans="1:43" s="1" customFormat="1" ht="77.25" customHeight="1">
      <c r="A110" s="59" t="s">
        <v>107</v>
      </c>
      <c r="B110" s="68" t="s">
        <v>108</v>
      </c>
      <c r="C110" s="68" t="s">
        <v>26</v>
      </c>
      <c r="D110" s="61" t="s">
        <v>27</v>
      </c>
      <c r="E110" s="61" t="s">
        <v>27</v>
      </c>
      <c r="F110" s="61" t="s">
        <v>27</v>
      </c>
      <c r="G110" s="61" t="s">
        <v>27</v>
      </c>
      <c r="H110" s="62">
        <f>SUM(H111,H114)</f>
        <v>0</v>
      </c>
      <c r="I110" s="62">
        <f t="shared" ref="I110:AN110" si="157">SUM(I111,I114)</f>
        <v>0</v>
      </c>
      <c r="J110" s="82">
        <f t="shared" si="157"/>
        <v>0</v>
      </c>
      <c r="K110" s="62">
        <f t="shared" si="157"/>
        <v>0</v>
      </c>
      <c r="L110" s="62">
        <f t="shared" si="157"/>
        <v>0</v>
      </c>
      <c r="M110" s="62">
        <f t="shared" si="157"/>
        <v>0</v>
      </c>
      <c r="N110" s="62">
        <f t="shared" si="157"/>
        <v>0</v>
      </c>
      <c r="O110" s="62">
        <f t="shared" si="157"/>
        <v>0</v>
      </c>
      <c r="P110" s="62">
        <f t="shared" si="157"/>
        <v>0</v>
      </c>
      <c r="Q110" s="62">
        <f t="shared" si="157"/>
        <v>0</v>
      </c>
      <c r="R110" s="62">
        <f t="shared" si="157"/>
        <v>0</v>
      </c>
      <c r="S110" s="62">
        <f t="shared" si="157"/>
        <v>0</v>
      </c>
      <c r="T110" s="62">
        <f t="shared" si="157"/>
        <v>0</v>
      </c>
      <c r="U110" s="82">
        <f t="shared" si="157"/>
        <v>0</v>
      </c>
      <c r="V110" s="82">
        <f t="shared" si="157"/>
        <v>0</v>
      </c>
      <c r="W110" s="62">
        <f t="shared" si="157"/>
        <v>0</v>
      </c>
      <c r="X110" s="62">
        <f t="shared" si="157"/>
        <v>0</v>
      </c>
      <c r="Y110" s="62">
        <f>SUM(Y111,Y114)</f>
        <v>0</v>
      </c>
      <c r="Z110" s="62">
        <f>SUM(Z111,Z114)</f>
        <v>0</v>
      </c>
      <c r="AA110" s="82">
        <f t="shared" si="157"/>
        <v>0</v>
      </c>
      <c r="AB110" s="82">
        <f t="shared" si="157"/>
        <v>0</v>
      </c>
      <c r="AC110" s="62">
        <f t="shared" ref="AC110:AD110" si="158">SUM(AC111,AC114)</f>
        <v>0</v>
      </c>
      <c r="AD110" s="62">
        <f t="shared" si="158"/>
        <v>0</v>
      </c>
      <c r="AE110" s="62">
        <f t="shared" si="157"/>
        <v>0</v>
      </c>
      <c r="AF110" s="62">
        <f t="shared" si="157"/>
        <v>0</v>
      </c>
      <c r="AG110" s="62">
        <f t="shared" si="157"/>
        <v>0</v>
      </c>
      <c r="AH110" s="62">
        <f t="shared" si="157"/>
        <v>0</v>
      </c>
      <c r="AI110" s="62">
        <f t="shared" si="157"/>
        <v>0</v>
      </c>
      <c r="AJ110" s="62">
        <f t="shared" si="157"/>
        <v>0</v>
      </c>
      <c r="AK110" s="62">
        <f>SUM(AK111,AK114)</f>
        <v>0</v>
      </c>
      <c r="AL110" s="62">
        <f>SUM(AL111,AL114)</f>
        <v>0</v>
      </c>
      <c r="AM110" s="62">
        <f t="shared" si="157"/>
        <v>0</v>
      </c>
      <c r="AN110" s="62">
        <f t="shared" si="157"/>
        <v>0</v>
      </c>
      <c r="AO110" s="62">
        <f t="shared" si="149"/>
        <v>0</v>
      </c>
      <c r="AP110" s="62">
        <f t="shared" si="150"/>
        <v>0</v>
      </c>
      <c r="AQ110" s="61" t="s">
        <v>27</v>
      </c>
    </row>
    <row r="111" spans="1:43" s="1" customFormat="1" ht="75.75" customHeight="1">
      <c r="A111" s="54" t="s">
        <v>109</v>
      </c>
      <c r="B111" s="67" t="s">
        <v>110</v>
      </c>
      <c r="C111" s="67" t="s">
        <v>26</v>
      </c>
      <c r="D111" s="56" t="s">
        <v>27</v>
      </c>
      <c r="E111" s="56" t="s">
        <v>27</v>
      </c>
      <c r="F111" s="56" t="s">
        <v>27</v>
      </c>
      <c r="G111" s="56" t="s">
        <v>27</v>
      </c>
      <c r="H111" s="57">
        <f t="shared" ref="H111:AN111" si="159">SUM(H112:H113)</f>
        <v>0</v>
      </c>
      <c r="I111" s="57">
        <f t="shared" si="159"/>
        <v>0</v>
      </c>
      <c r="J111" s="82">
        <f t="shared" si="159"/>
        <v>0</v>
      </c>
      <c r="K111" s="57">
        <f t="shared" si="159"/>
        <v>0</v>
      </c>
      <c r="L111" s="57">
        <f t="shared" si="159"/>
        <v>0</v>
      </c>
      <c r="M111" s="57">
        <f t="shared" si="159"/>
        <v>0</v>
      </c>
      <c r="N111" s="57">
        <f t="shared" si="159"/>
        <v>0</v>
      </c>
      <c r="O111" s="57">
        <f t="shared" si="159"/>
        <v>0</v>
      </c>
      <c r="P111" s="57">
        <f t="shared" si="159"/>
        <v>0</v>
      </c>
      <c r="Q111" s="57">
        <f t="shared" si="159"/>
        <v>0</v>
      </c>
      <c r="R111" s="57">
        <f t="shared" si="159"/>
        <v>0</v>
      </c>
      <c r="S111" s="57">
        <f t="shared" si="159"/>
        <v>0</v>
      </c>
      <c r="T111" s="57">
        <f t="shared" si="159"/>
        <v>0</v>
      </c>
      <c r="U111" s="82">
        <f t="shared" si="159"/>
        <v>0</v>
      </c>
      <c r="V111" s="82">
        <f t="shared" si="159"/>
        <v>0</v>
      </c>
      <c r="W111" s="57">
        <f t="shared" si="159"/>
        <v>0</v>
      </c>
      <c r="X111" s="57">
        <f t="shared" si="159"/>
        <v>0</v>
      </c>
      <c r="Y111" s="57">
        <f t="shared" si="159"/>
        <v>0</v>
      </c>
      <c r="Z111" s="57">
        <f t="shared" si="159"/>
        <v>0</v>
      </c>
      <c r="AA111" s="82">
        <f t="shared" si="159"/>
        <v>0</v>
      </c>
      <c r="AB111" s="82">
        <f t="shared" si="159"/>
        <v>0</v>
      </c>
      <c r="AC111" s="57">
        <f t="shared" ref="AC111:AD111" si="160">SUM(AC112:AC113)</f>
        <v>0</v>
      </c>
      <c r="AD111" s="57">
        <f t="shared" si="160"/>
        <v>0</v>
      </c>
      <c r="AE111" s="57">
        <f t="shared" si="159"/>
        <v>0</v>
      </c>
      <c r="AF111" s="57">
        <f t="shared" si="159"/>
        <v>0</v>
      </c>
      <c r="AG111" s="57">
        <f t="shared" si="159"/>
        <v>0</v>
      </c>
      <c r="AH111" s="57">
        <f t="shared" si="159"/>
        <v>0</v>
      </c>
      <c r="AI111" s="57">
        <f t="shared" si="159"/>
        <v>0</v>
      </c>
      <c r="AJ111" s="57">
        <f t="shared" si="159"/>
        <v>0</v>
      </c>
      <c r="AK111" s="57">
        <f t="shared" si="159"/>
        <v>0</v>
      </c>
      <c r="AL111" s="57">
        <f t="shared" si="159"/>
        <v>0</v>
      </c>
      <c r="AM111" s="57">
        <f t="shared" si="159"/>
        <v>0</v>
      </c>
      <c r="AN111" s="57">
        <f t="shared" si="159"/>
        <v>0</v>
      </c>
      <c r="AO111" s="57">
        <f t="shared" si="149"/>
        <v>0</v>
      </c>
      <c r="AP111" s="57">
        <f t="shared" si="150"/>
        <v>0</v>
      </c>
      <c r="AQ111" s="56" t="s">
        <v>27</v>
      </c>
    </row>
    <row r="112" spans="1:43" s="85" customFormat="1" ht="15.75" hidden="1" customHeight="1">
      <c r="A112" s="74"/>
      <c r="B112" s="75"/>
      <c r="C112" s="75"/>
      <c r="D112" s="76"/>
      <c r="E112" s="76"/>
      <c r="F112" s="76"/>
      <c r="G112" s="76"/>
      <c r="H112" s="65"/>
      <c r="I112" s="65"/>
      <c r="J112" s="82"/>
      <c r="K112" s="65">
        <f>SUM(L112:O112)</f>
        <v>0</v>
      </c>
      <c r="L112" s="65"/>
      <c r="M112" s="65"/>
      <c r="N112" s="65"/>
      <c r="O112" s="65"/>
      <c r="P112" s="65">
        <f>SUM(Q112:T112)</f>
        <v>0</v>
      </c>
      <c r="Q112" s="65"/>
      <c r="R112" s="65"/>
      <c r="S112" s="65"/>
      <c r="T112" s="65"/>
      <c r="U112" s="82"/>
      <c r="V112" s="82"/>
      <c r="W112" s="65"/>
      <c r="X112" s="65"/>
      <c r="Y112" s="65"/>
      <c r="Z112" s="65"/>
      <c r="AA112" s="82"/>
      <c r="AB112" s="82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57"/>
      <c r="AN112" s="57"/>
      <c r="AO112" s="65">
        <f t="shared" si="149"/>
        <v>0</v>
      </c>
      <c r="AP112" s="65">
        <f t="shared" si="150"/>
        <v>0</v>
      </c>
      <c r="AQ112" s="84"/>
    </row>
    <row r="113" spans="1:43" s="85" customFormat="1" ht="15.75" hidden="1" customHeight="1">
      <c r="A113" s="74"/>
      <c r="B113" s="75"/>
      <c r="C113" s="75"/>
      <c r="D113" s="76"/>
      <c r="E113" s="76"/>
      <c r="F113" s="76"/>
      <c r="G113" s="76"/>
      <c r="H113" s="65"/>
      <c r="I113" s="65"/>
      <c r="J113" s="82"/>
      <c r="K113" s="65">
        <f>SUM(L113:O113)</f>
        <v>0</v>
      </c>
      <c r="L113" s="65"/>
      <c r="M113" s="65"/>
      <c r="N113" s="65"/>
      <c r="O113" s="65"/>
      <c r="P113" s="65">
        <f>SUM(Q113:T113)</f>
        <v>0</v>
      </c>
      <c r="Q113" s="65"/>
      <c r="R113" s="65"/>
      <c r="S113" s="65"/>
      <c r="T113" s="65"/>
      <c r="U113" s="82"/>
      <c r="V113" s="82"/>
      <c r="W113" s="65"/>
      <c r="X113" s="65"/>
      <c r="Y113" s="65"/>
      <c r="Z113" s="65"/>
      <c r="AA113" s="82"/>
      <c r="AB113" s="82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57"/>
      <c r="AN113" s="57"/>
      <c r="AO113" s="65">
        <f t="shared" si="149"/>
        <v>0</v>
      </c>
      <c r="AP113" s="65">
        <f t="shared" si="150"/>
        <v>0</v>
      </c>
      <c r="AQ113" s="84"/>
    </row>
    <row r="114" spans="1:43" s="1" customFormat="1" ht="60.75" customHeight="1">
      <c r="A114" s="54" t="s">
        <v>111</v>
      </c>
      <c r="B114" s="67" t="s">
        <v>132</v>
      </c>
      <c r="C114" s="67" t="s">
        <v>26</v>
      </c>
      <c r="D114" s="56" t="s">
        <v>27</v>
      </c>
      <c r="E114" s="56" t="s">
        <v>27</v>
      </c>
      <c r="F114" s="56" t="s">
        <v>27</v>
      </c>
      <c r="G114" s="56" t="s">
        <v>27</v>
      </c>
      <c r="H114" s="57">
        <f t="shared" ref="H114:AN114" si="161">SUM(H115:H116)</f>
        <v>0</v>
      </c>
      <c r="I114" s="57">
        <f t="shared" si="161"/>
        <v>0</v>
      </c>
      <c r="J114" s="82">
        <f t="shared" si="161"/>
        <v>0</v>
      </c>
      <c r="K114" s="57">
        <f t="shared" si="161"/>
        <v>0</v>
      </c>
      <c r="L114" s="57">
        <f t="shared" si="161"/>
        <v>0</v>
      </c>
      <c r="M114" s="57">
        <f t="shared" si="161"/>
        <v>0</v>
      </c>
      <c r="N114" s="57">
        <f t="shared" si="161"/>
        <v>0</v>
      </c>
      <c r="O114" s="57">
        <f t="shared" si="161"/>
        <v>0</v>
      </c>
      <c r="P114" s="57">
        <f t="shared" si="161"/>
        <v>0</v>
      </c>
      <c r="Q114" s="57">
        <f t="shared" si="161"/>
        <v>0</v>
      </c>
      <c r="R114" s="57">
        <f t="shared" si="161"/>
        <v>0</v>
      </c>
      <c r="S114" s="57">
        <f t="shared" si="161"/>
        <v>0</v>
      </c>
      <c r="T114" s="57">
        <f t="shared" si="161"/>
        <v>0</v>
      </c>
      <c r="U114" s="82">
        <f t="shared" si="161"/>
        <v>0</v>
      </c>
      <c r="V114" s="82">
        <f t="shared" si="161"/>
        <v>0</v>
      </c>
      <c r="W114" s="57">
        <f t="shared" si="161"/>
        <v>0</v>
      </c>
      <c r="X114" s="57">
        <f t="shared" si="161"/>
        <v>0</v>
      </c>
      <c r="Y114" s="57">
        <f t="shared" si="161"/>
        <v>0</v>
      </c>
      <c r="Z114" s="57">
        <f t="shared" si="161"/>
        <v>0</v>
      </c>
      <c r="AA114" s="82">
        <f t="shared" si="161"/>
        <v>0</v>
      </c>
      <c r="AB114" s="82">
        <f t="shared" si="161"/>
        <v>0</v>
      </c>
      <c r="AC114" s="57">
        <f t="shared" ref="AC114:AD114" si="162">SUM(AC115:AC116)</f>
        <v>0</v>
      </c>
      <c r="AD114" s="57">
        <f t="shared" si="162"/>
        <v>0</v>
      </c>
      <c r="AE114" s="57">
        <f t="shared" si="161"/>
        <v>0</v>
      </c>
      <c r="AF114" s="57">
        <f t="shared" si="161"/>
        <v>0</v>
      </c>
      <c r="AG114" s="57">
        <f t="shared" si="161"/>
        <v>0</v>
      </c>
      <c r="AH114" s="57">
        <f t="shared" si="161"/>
        <v>0</v>
      </c>
      <c r="AI114" s="57">
        <f t="shared" si="161"/>
        <v>0</v>
      </c>
      <c r="AJ114" s="57">
        <f t="shared" si="161"/>
        <v>0</v>
      </c>
      <c r="AK114" s="57">
        <f t="shared" si="161"/>
        <v>0</v>
      </c>
      <c r="AL114" s="57">
        <f t="shared" si="161"/>
        <v>0</v>
      </c>
      <c r="AM114" s="57">
        <f t="shared" si="161"/>
        <v>0</v>
      </c>
      <c r="AN114" s="57">
        <f t="shared" si="161"/>
        <v>0</v>
      </c>
      <c r="AO114" s="57">
        <f t="shared" si="149"/>
        <v>0</v>
      </c>
      <c r="AP114" s="57">
        <f t="shared" si="150"/>
        <v>0</v>
      </c>
      <c r="AQ114" s="56" t="s">
        <v>27</v>
      </c>
    </row>
    <row r="115" spans="1:43" s="85" customFormat="1" ht="15.75" hidden="1" customHeight="1">
      <c r="A115" s="74"/>
      <c r="B115" s="75"/>
      <c r="C115" s="75"/>
      <c r="D115" s="76"/>
      <c r="E115" s="76"/>
      <c r="F115" s="76"/>
      <c r="G115" s="76"/>
      <c r="H115" s="65"/>
      <c r="I115" s="65"/>
      <c r="J115" s="82"/>
      <c r="K115" s="65">
        <f>SUM(L115:O115)</f>
        <v>0</v>
      </c>
      <c r="L115" s="65"/>
      <c r="M115" s="65"/>
      <c r="N115" s="65"/>
      <c r="O115" s="65"/>
      <c r="P115" s="65">
        <f>SUM(Q115:T115)</f>
        <v>0</v>
      </c>
      <c r="Q115" s="65"/>
      <c r="R115" s="65"/>
      <c r="S115" s="65"/>
      <c r="T115" s="65"/>
      <c r="U115" s="82"/>
      <c r="V115" s="82"/>
      <c r="W115" s="65"/>
      <c r="X115" s="65"/>
      <c r="Y115" s="65"/>
      <c r="Z115" s="65"/>
      <c r="AA115" s="82"/>
      <c r="AB115" s="82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30"/>
      <c r="AN115" s="30"/>
      <c r="AO115" s="65">
        <f t="shared" si="149"/>
        <v>0</v>
      </c>
      <c r="AP115" s="65">
        <f t="shared" si="150"/>
        <v>0</v>
      </c>
      <c r="AQ115" s="84"/>
    </row>
    <row r="116" spans="1:43" s="85" customFormat="1" ht="15.75" hidden="1" customHeight="1">
      <c r="A116" s="74"/>
      <c r="B116" s="75"/>
      <c r="C116" s="75"/>
      <c r="D116" s="76"/>
      <c r="E116" s="76"/>
      <c r="F116" s="76"/>
      <c r="G116" s="76"/>
      <c r="H116" s="65"/>
      <c r="I116" s="65"/>
      <c r="J116" s="82"/>
      <c r="K116" s="65">
        <f>SUM(L116:O116)</f>
        <v>0</v>
      </c>
      <c r="L116" s="65"/>
      <c r="M116" s="65"/>
      <c r="N116" s="65"/>
      <c r="O116" s="65"/>
      <c r="P116" s="65">
        <f>SUM(Q116:T116)</f>
        <v>0</v>
      </c>
      <c r="Q116" s="65"/>
      <c r="R116" s="65"/>
      <c r="S116" s="65"/>
      <c r="T116" s="65"/>
      <c r="U116" s="82"/>
      <c r="V116" s="82"/>
      <c r="W116" s="65"/>
      <c r="X116" s="65"/>
      <c r="Y116" s="65"/>
      <c r="Z116" s="65"/>
      <c r="AA116" s="82"/>
      <c r="AB116" s="82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30"/>
      <c r="AN116" s="30"/>
      <c r="AO116" s="65">
        <f t="shared" si="149"/>
        <v>0</v>
      </c>
      <c r="AP116" s="65">
        <f t="shared" si="150"/>
        <v>0</v>
      </c>
      <c r="AQ116" s="84"/>
    </row>
    <row r="117" spans="1:43" s="1" customFormat="1" ht="60.75" customHeight="1">
      <c r="A117" s="59" t="s">
        <v>112</v>
      </c>
      <c r="B117" s="68" t="s">
        <v>113</v>
      </c>
      <c r="C117" s="68" t="s">
        <v>26</v>
      </c>
      <c r="D117" s="61" t="s">
        <v>27</v>
      </c>
      <c r="E117" s="61" t="s">
        <v>27</v>
      </c>
      <c r="F117" s="61" t="s">
        <v>27</v>
      </c>
      <c r="G117" s="61" t="s">
        <v>27</v>
      </c>
      <c r="H117" s="62">
        <f>SUM(H118:H119)</f>
        <v>0</v>
      </c>
      <c r="I117" s="62">
        <f t="shared" ref="I117:AN117" si="163">SUM(I118:I119)</f>
        <v>0</v>
      </c>
      <c r="J117" s="82">
        <f t="shared" si="163"/>
        <v>0</v>
      </c>
      <c r="K117" s="62">
        <f t="shared" si="163"/>
        <v>0</v>
      </c>
      <c r="L117" s="62">
        <f t="shared" si="163"/>
        <v>0</v>
      </c>
      <c r="M117" s="62">
        <f t="shared" si="163"/>
        <v>0</v>
      </c>
      <c r="N117" s="62">
        <f t="shared" si="163"/>
        <v>0</v>
      </c>
      <c r="O117" s="62">
        <f t="shared" si="163"/>
        <v>0</v>
      </c>
      <c r="P117" s="62">
        <f t="shared" si="163"/>
        <v>0</v>
      </c>
      <c r="Q117" s="62">
        <f t="shared" si="163"/>
        <v>0</v>
      </c>
      <c r="R117" s="62">
        <f t="shared" si="163"/>
        <v>0</v>
      </c>
      <c r="S117" s="62">
        <f t="shared" si="163"/>
        <v>0</v>
      </c>
      <c r="T117" s="62">
        <f t="shared" si="163"/>
        <v>0</v>
      </c>
      <c r="U117" s="82">
        <f t="shared" si="163"/>
        <v>0</v>
      </c>
      <c r="V117" s="82">
        <f t="shared" si="163"/>
        <v>0</v>
      </c>
      <c r="W117" s="62">
        <f t="shared" si="163"/>
        <v>0</v>
      </c>
      <c r="X117" s="62">
        <f t="shared" si="163"/>
        <v>0</v>
      </c>
      <c r="Y117" s="62">
        <f>SUM(Y118:Y119)</f>
        <v>0</v>
      </c>
      <c r="Z117" s="62">
        <f>SUM(Z118:Z119)</f>
        <v>0</v>
      </c>
      <c r="AA117" s="82">
        <f t="shared" si="163"/>
        <v>0</v>
      </c>
      <c r="AB117" s="82">
        <f t="shared" si="163"/>
        <v>0</v>
      </c>
      <c r="AC117" s="62">
        <f t="shared" ref="AC117:AD117" si="164">SUM(AC118:AC119)</f>
        <v>0</v>
      </c>
      <c r="AD117" s="62">
        <f t="shared" si="164"/>
        <v>0</v>
      </c>
      <c r="AE117" s="62">
        <f t="shared" si="163"/>
        <v>0</v>
      </c>
      <c r="AF117" s="62">
        <f t="shared" si="163"/>
        <v>0</v>
      </c>
      <c r="AG117" s="62">
        <f t="shared" si="163"/>
        <v>0</v>
      </c>
      <c r="AH117" s="62">
        <f t="shared" si="163"/>
        <v>0</v>
      </c>
      <c r="AI117" s="62">
        <f t="shared" si="163"/>
        <v>0</v>
      </c>
      <c r="AJ117" s="62">
        <f t="shared" si="163"/>
        <v>0</v>
      </c>
      <c r="AK117" s="62">
        <f>SUM(AK118:AK119)</f>
        <v>0</v>
      </c>
      <c r="AL117" s="62">
        <f>SUM(AL118:AL119)</f>
        <v>0</v>
      </c>
      <c r="AM117" s="62">
        <f t="shared" si="163"/>
        <v>0</v>
      </c>
      <c r="AN117" s="62">
        <f t="shared" si="163"/>
        <v>0</v>
      </c>
      <c r="AO117" s="62">
        <f t="shared" si="149"/>
        <v>0</v>
      </c>
      <c r="AP117" s="62">
        <f t="shared" si="150"/>
        <v>0</v>
      </c>
      <c r="AQ117" s="61" t="s">
        <v>27</v>
      </c>
    </row>
    <row r="118" spans="1:43" s="1" customFormat="1" ht="15.75" hidden="1" customHeight="1">
      <c r="A118" s="74"/>
      <c r="B118" s="75"/>
      <c r="C118" s="75"/>
      <c r="D118" s="76"/>
      <c r="E118" s="76"/>
      <c r="F118" s="76"/>
      <c r="G118" s="76"/>
      <c r="H118" s="65"/>
      <c r="I118" s="65"/>
      <c r="J118" s="82"/>
      <c r="K118" s="65">
        <f>SUM(L118:O118)</f>
        <v>0</v>
      </c>
      <c r="L118" s="65"/>
      <c r="M118" s="65"/>
      <c r="N118" s="65"/>
      <c r="O118" s="65"/>
      <c r="P118" s="65">
        <f>SUM(Q118:T118)</f>
        <v>0</v>
      </c>
      <c r="Q118" s="65"/>
      <c r="R118" s="65"/>
      <c r="S118" s="65"/>
      <c r="T118" s="65"/>
      <c r="U118" s="82"/>
      <c r="V118" s="82"/>
      <c r="W118" s="65"/>
      <c r="X118" s="65"/>
      <c r="Y118" s="65"/>
      <c r="Z118" s="65"/>
      <c r="AA118" s="82"/>
      <c r="AB118" s="82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2"/>
      <c r="AN118" s="62"/>
      <c r="AO118" s="65">
        <f t="shared" si="149"/>
        <v>0</v>
      </c>
      <c r="AP118" s="65">
        <f t="shared" si="150"/>
        <v>0</v>
      </c>
      <c r="AQ118" s="84"/>
    </row>
    <row r="119" spans="1:43" s="1" customFormat="1" ht="15.75" hidden="1" customHeight="1">
      <c r="A119" s="74"/>
      <c r="B119" s="75"/>
      <c r="C119" s="75"/>
      <c r="D119" s="76"/>
      <c r="E119" s="76"/>
      <c r="F119" s="76"/>
      <c r="G119" s="76"/>
      <c r="H119" s="65"/>
      <c r="I119" s="65"/>
      <c r="J119" s="82"/>
      <c r="K119" s="65">
        <f>SUM(L119:O119)</f>
        <v>0</v>
      </c>
      <c r="L119" s="65"/>
      <c r="M119" s="65"/>
      <c r="N119" s="65"/>
      <c r="O119" s="65"/>
      <c r="P119" s="65">
        <f>SUM(Q119:T119)</f>
        <v>0</v>
      </c>
      <c r="Q119" s="65"/>
      <c r="R119" s="65"/>
      <c r="S119" s="65"/>
      <c r="T119" s="65"/>
      <c r="U119" s="82"/>
      <c r="V119" s="82"/>
      <c r="W119" s="65"/>
      <c r="X119" s="65"/>
      <c r="Y119" s="65"/>
      <c r="Z119" s="65"/>
      <c r="AA119" s="82"/>
      <c r="AB119" s="82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2"/>
      <c r="AN119" s="62"/>
      <c r="AO119" s="65">
        <f t="shared" si="149"/>
        <v>0</v>
      </c>
      <c r="AP119" s="65">
        <f t="shared" si="150"/>
        <v>0</v>
      </c>
      <c r="AQ119" s="84"/>
    </row>
    <row r="120" spans="1:43" s="1" customFormat="1" ht="60.75" customHeight="1">
      <c r="A120" s="59" t="s">
        <v>114</v>
      </c>
      <c r="B120" s="68" t="s">
        <v>115</v>
      </c>
      <c r="C120" s="68" t="s">
        <v>26</v>
      </c>
      <c r="D120" s="61" t="s">
        <v>27</v>
      </c>
      <c r="E120" s="61" t="s">
        <v>27</v>
      </c>
      <c r="F120" s="61" t="s">
        <v>27</v>
      </c>
      <c r="G120" s="61" t="s">
        <v>27</v>
      </c>
      <c r="H120" s="62">
        <f>SUM(H121:H122)</f>
        <v>0</v>
      </c>
      <c r="I120" s="62">
        <f t="shared" ref="I120:AN120" si="165">SUM(I121:I122)</f>
        <v>0</v>
      </c>
      <c r="J120" s="82">
        <f t="shared" si="165"/>
        <v>0</v>
      </c>
      <c r="K120" s="62">
        <f t="shared" si="165"/>
        <v>0</v>
      </c>
      <c r="L120" s="62">
        <f t="shared" si="165"/>
        <v>0</v>
      </c>
      <c r="M120" s="62">
        <f t="shared" si="165"/>
        <v>0</v>
      </c>
      <c r="N120" s="62">
        <f t="shared" si="165"/>
        <v>0</v>
      </c>
      <c r="O120" s="62">
        <f t="shared" si="165"/>
        <v>0</v>
      </c>
      <c r="P120" s="62">
        <f t="shared" si="165"/>
        <v>0</v>
      </c>
      <c r="Q120" s="62">
        <f t="shared" si="165"/>
        <v>0</v>
      </c>
      <c r="R120" s="62">
        <f t="shared" si="165"/>
        <v>0</v>
      </c>
      <c r="S120" s="62">
        <f t="shared" si="165"/>
        <v>0</v>
      </c>
      <c r="T120" s="62">
        <f t="shared" si="165"/>
        <v>0</v>
      </c>
      <c r="U120" s="82">
        <f t="shared" si="165"/>
        <v>0</v>
      </c>
      <c r="V120" s="82">
        <f t="shared" si="165"/>
        <v>0</v>
      </c>
      <c r="W120" s="62">
        <f t="shared" si="165"/>
        <v>0</v>
      </c>
      <c r="X120" s="62">
        <f t="shared" si="165"/>
        <v>0</v>
      </c>
      <c r="Y120" s="62">
        <f t="shared" si="165"/>
        <v>0</v>
      </c>
      <c r="Z120" s="62">
        <f t="shared" si="165"/>
        <v>0</v>
      </c>
      <c r="AA120" s="82">
        <f t="shared" si="165"/>
        <v>0</v>
      </c>
      <c r="AB120" s="82">
        <f t="shared" si="165"/>
        <v>0</v>
      </c>
      <c r="AC120" s="62">
        <f t="shared" ref="AC120:AD120" si="166">SUM(AC121:AC122)</f>
        <v>0</v>
      </c>
      <c r="AD120" s="62">
        <f t="shared" si="166"/>
        <v>0</v>
      </c>
      <c r="AE120" s="62">
        <f t="shared" si="165"/>
        <v>0</v>
      </c>
      <c r="AF120" s="62">
        <f t="shared" si="165"/>
        <v>0</v>
      </c>
      <c r="AG120" s="62">
        <f t="shared" si="165"/>
        <v>0</v>
      </c>
      <c r="AH120" s="62">
        <f t="shared" si="165"/>
        <v>0</v>
      </c>
      <c r="AI120" s="62">
        <f t="shared" si="165"/>
        <v>0</v>
      </c>
      <c r="AJ120" s="62">
        <f t="shared" si="165"/>
        <v>0</v>
      </c>
      <c r="AK120" s="62">
        <f t="shared" si="165"/>
        <v>0</v>
      </c>
      <c r="AL120" s="62">
        <f t="shared" si="165"/>
        <v>0</v>
      </c>
      <c r="AM120" s="62">
        <f t="shared" si="165"/>
        <v>0</v>
      </c>
      <c r="AN120" s="62">
        <f t="shared" si="165"/>
        <v>0</v>
      </c>
      <c r="AO120" s="62">
        <f t="shared" si="149"/>
        <v>0</v>
      </c>
      <c r="AP120" s="62">
        <f t="shared" si="150"/>
        <v>0</v>
      </c>
      <c r="AQ120" s="61" t="s">
        <v>27</v>
      </c>
    </row>
    <row r="121" spans="1:43" s="85" customFormat="1" ht="17.25" hidden="1" customHeight="1">
      <c r="A121" s="74"/>
      <c r="B121" s="75"/>
      <c r="C121" s="75"/>
      <c r="D121" s="76"/>
      <c r="E121" s="76"/>
      <c r="F121" s="76"/>
      <c r="G121" s="76"/>
      <c r="H121" s="65"/>
      <c r="I121" s="65"/>
      <c r="J121" s="82"/>
      <c r="K121" s="65">
        <f>SUM(L121:O121)</f>
        <v>0</v>
      </c>
      <c r="L121" s="65"/>
      <c r="M121" s="65"/>
      <c r="N121" s="65"/>
      <c r="O121" s="65"/>
      <c r="P121" s="65">
        <f>SUM(Q121:T121)</f>
        <v>0</v>
      </c>
      <c r="Q121" s="65"/>
      <c r="R121" s="65"/>
      <c r="S121" s="65"/>
      <c r="T121" s="65"/>
      <c r="U121" s="82"/>
      <c r="V121" s="82"/>
      <c r="W121" s="65"/>
      <c r="X121" s="65"/>
      <c r="Y121" s="65"/>
      <c r="Z121" s="65"/>
      <c r="AA121" s="82"/>
      <c r="AB121" s="82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2"/>
      <c r="AN121" s="62"/>
      <c r="AO121" s="65">
        <f t="shared" si="149"/>
        <v>0</v>
      </c>
      <c r="AP121" s="65">
        <f t="shared" si="150"/>
        <v>0</v>
      </c>
      <c r="AQ121" s="84"/>
    </row>
    <row r="122" spans="1:43" s="85" customFormat="1" ht="17.25" hidden="1" customHeight="1">
      <c r="A122" s="74"/>
      <c r="B122" s="75"/>
      <c r="C122" s="75"/>
      <c r="D122" s="76"/>
      <c r="E122" s="76"/>
      <c r="F122" s="76"/>
      <c r="G122" s="76"/>
      <c r="H122" s="65"/>
      <c r="I122" s="65"/>
      <c r="J122" s="82"/>
      <c r="K122" s="65">
        <f>SUM(L122:O122)</f>
        <v>0</v>
      </c>
      <c r="L122" s="65"/>
      <c r="M122" s="65"/>
      <c r="N122" s="65"/>
      <c r="O122" s="65"/>
      <c r="P122" s="65">
        <f>SUM(Q122:T122)</f>
        <v>0</v>
      </c>
      <c r="Q122" s="65"/>
      <c r="R122" s="65"/>
      <c r="S122" s="65"/>
      <c r="T122" s="65"/>
      <c r="U122" s="82"/>
      <c r="V122" s="82"/>
      <c r="W122" s="65"/>
      <c r="X122" s="65"/>
      <c r="Y122" s="65"/>
      <c r="Z122" s="65"/>
      <c r="AA122" s="82"/>
      <c r="AB122" s="82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2"/>
      <c r="AN122" s="62"/>
      <c r="AO122" s="65">
        <f t="shared" si="149"/>
        <v>0</v>
      </c>
      <c r="AP122" s="65">
        <f t="shared" si="150"/>
        <v>0</v>
      </c>
      <c r="AQ122" s="84"/>
    </row>
    <row r="123" spans="1:43" s="33" customFormat="1" ht="34.5" customHeight="1">
      <c r="A123" s="59" t="s">
        <v>51</v>
      </c>
      <c r="B123" s="64" t="s">
        <v>52</v>
      </c>
      <c r="C123" s="61" t="s">
        <v>26</v>
      </c>
      <c r="D123" s="61" t="s">
        <v>27</v>
      </c>
      <c r="E123" s="61" t="s">
        <v>27</v>
      </c>
      <c r="F123" s="61" t="s">
        <v>27</v>
      </c>
      <c r="G123" s="61" t="s">
        <v>27</v>
      </c>
      <c r="H123" s="62">
        <f>SUM(H127:H136)</f>
        <v>0</v>
      </c>
      <c r="I123" s="62">
        <f>SUM(I127:I136)</f>
        <v>0</v>
      </c>
      <c r="J123" s="82">
        <f>SUM(J124:J136)</f>
        <v>0</v>
      </c>
      <c r="K123" s="62">
        <f>SUM(K124:K136)</f>
        <v>9.6918000000000006</v>
      </c>
      <c r="L123" s="62">
        <f>SUM(L124:L136)</f>
        <v>0</v>
      </c>
      <c r="M123" s="62">
        <f>SUM(M124:M136)</f>
        <v>0</v>
      </c>
      <c r="N123" s="62">
        <f>SUM(N124:N136)</f>
        <v>0.34419999999999995</v>
      </c>
      <c r="O123" s="62">
        <f>SUM(O124:O136)</f>
        <v>9.3475999999999999</v>
      </c>
      <c r="P123" s="62">
        <f>SUM(P124:P136)</f>
        <v>29.893213962694901</v>
      </c>
      <c r="Q123" s="62">
        <f>SUM(Q124:Q136)</f>
        <v>0</v>
      </c>
      <c r="R123" s="62">
        <f>SUM(R124:R136)</f>
        <v>0</v>
      </c>
      <c r="S123" s="62">
        <f>SUM(S124:S136)</f>
        <v>0.79003000000000001</v>
      </c>
      <c r="T123" s="62">
        <f>SUM(T124:T136)</f>
        <v>29.103183962694903</v>
      </c>
      <c r="U123" s="82">
        <f>SUM(U124:U136)</f>
        <v>0</v>
      </c>
      <c r="V123" s="82">
        <f>SUM(V124:V136)</f>
        <v>0</v>
      </c>
      <c r="W123" s="62">
        <f>SUM(W124:W136)</f>
        <v>0</v>
      </c>
      <c r="X123" s="62">
        <f>SUM(X124:X136)</f>
        <v>9.6918000000000006</v>
      </c>
      <c r="Y123" s="62">
        <f>SUM(Y124:Y136)</f>
        <v>0</v>
      </c>
      <c r="Z123" s="62">
        <f>SUM(Z124:Z136)</f>
        <v>29.893213962694901</v>
      </c>
      <c r="AA123" s="82">
        <f>SUM(AA124:AA136)</f>
        <v>0</v>
      </c>
      <c r="AB123" s="82">
        <f>SUM(AB124:AB136)</f>
        <v>0</v>
      </c>
      <c r="AC123" s="62">
        <f>SUM(AC124:AC136)</f>
        <v>0</v>
      </c>
      <c r="AD123" s="62">
        <f>SUM(AD124:AD136)</f>
        <v>0</v>
      </c>
      <c r="AE123" s="62">
        <f>SUM(AE124:AE136)</f>
        <v>0</v>
      </c>
      <c r="AF123" s="62">
        <f>SUM(AF124:AF136)</f>
        <v>0</v>
      </c>
      <c r="AG123" s="62">
        <f>SUM(AG124:AG136)</f>
        <v>0.34419999999999995</v>
      </c>
      <c r="AH123" s="62">
        <f>SUM(AH124:AH136)</f>
        <v>6.5671099999999996</v>
      </c>
      <c r="AI123" s="62">
        <f>SUM(AI124:AI136)</f>
        <v>1.7917000000000001</v>
      </c>
      <c r="AJ123" s="62">
        <f>SUM(AJ124:AJ136)</f>
        <v>3.8733499999999998</v>
      </c>
      <c r="AK123" s="62">
        <f>SUM(AK124:AK136)</f>
        <v>3.2942</v>
      </c>
      <c r="AL123" s="62">
        <f>SUM(AL124:AL136)</f>
        <v>4.1413099999999998</v>
      </c>
      <c r="AM123" s="62">
        <f>SUM(AM124:AM136)</f>
        <v>4.2617000000000003</v>
      </c>
      <c r="AN123" s="62">
        <f>SUM(AN124:AN136)</f>
        <v>15.31162</v>
      </c>
      <c r="AO123" s="62">
        <f>SUM(AO124:AO136)</f>
        <v>9.6918000000000006</v>
      </c>
      <c r="AP123" s="62">
        <f>SUM(AP124:AP136)</f>
        <v>29.89339</v>
      </c>
      <c r="AQ123" s="61" t="str">
        <f>'[1]2'!CG51</f>
        <v>нд</v>
      </c>
    </row>
    <row r="124" spans="1:43" s="33" customFormat="1" ht="57" customHeight="1">
      <c r="A124" s="74" t="s">
        <v>51</v>
      </c>
      <c r="B124" s="83" t="s">
        <v>155</v>
      </c>
      <c r="C124" s="76" t="s">
        <v>156</v>
      </c>
      <c r="D124" s="88" t="s">
        <v>138</v>
      </c>
      <c r="E124" s="88">
        <v>2028</v>
      </c>
      <c r="F124" s="88">
        <v>2026</v>
      </c>
      <c r="G124" s="102">
        <v>2028</v>
      </c>
      <c r="H124" s="30" t="s">
        <v>27</v>
      </c>
      <c r="I124" s="30" t="s">
        <v>27</v>
      </c>
      <c r="J124" s="82">
        <v>0</v>
      </c>
      <c r="K124" s="65">
        <f t="shared" ref="K124:K129" si="167">SUM(L124:O124)</f>
        <v>8.7499999999999994E-2</v>
      </c>
      <c r="L124" s="65">
        <v>0</v>
      </c>
      <c r="M124" s="65">
        <v>0</v>
      </c>
      <c r="N124" s="89">
        <v>8.7499999999999994E-2</v>
      </c>
      <c r="O124" s="65">
        <v>0</v>
      </c>
      <c r="P124" s="65">
        <f t="shared" ref="P124:P136" si="168">SUM(Q124:T124)</f>
        <v>0.13750000000000001</v>
      </c>
      <c r="Q124" s="65">
        <v>0</v>
      </c>
      <c r="R124" s="65">
        <v>0</v>
      </c>
      <c r="S124" s="65">
        <v>0.13750000000000001</v>
      </c>
      <c r="T124" s="65">
        <v>0</v>
      </c>
      <c r="U124" s="82" t="s">
        <v>27</v>
      </c>
      <c r="V124" s="82">
        <v>0</v>
      </c>
      <c r="W124" s="65" t="s">
        <v>27</v>
      </c>
      <c r="X124" s="89">
        <v>8.7499999999999994E-2</v>
      </c>
      <c r="Y124" s="65" t="s">
        <v>27</v>
      </c>
      <c r="Z124" s="65">
        <v>0.13750000000000001</v>
      </c>
      <c r="AA124" s="82">
        <v>0</v>
      </c>
      <c r="AB124" s="82">
        <v>0</v>
      </c>
      <c r="AC124" s="89">
        <v>0</v>
      </c>
      <c r="AD124" s="89">
        <v>0</v>
      </c>
      <c r="AE124" s="89">
        <v>0</v>
      </c>
      <c r="AF124" s="89">
        <v>0</v>
      </c>
      <c r="AG124" s="89">
        <v>8.7499999999999994E-2</v>
      </c>
      <c r="AH124" s="89">
        <v>0</v>
      </c>
      <c r="AI124" s="89">
        <v>0</v>
      </c>
      <c r="AJ124" s="89">
        <v>0</v>
      </c>
      <c r="AK124" s="89">
        <v>0</v>
      </c>
      <c r="AL124" s="89">
        <v>0.13750000000000001</v>
      </c>
      <c r="AM124" s="89">
        <v>0</v>
      </c>
      <c r="AN124" s="89">
        <v>0</v>
      </c>
      <c r="AO124" s="65">
        <f t="shared" ref="AO124:AP128" si="169">SUM(AC124,AE124,AG124,AI124,AK124,AM124)</f>
        <v>8.7499999999999994E-2</v>
      </c>
      <c r="AP124" s="65">
        <f t="shared" si="169"/>
        <v>0.13750000000000001</v>
      </c>
      <c r="AQ124" s="76" t="s">
        <v>195</v>
      </c>
    </row>
    <row r="125" spans="1:43" s="33" customFormat="1" ht="62.25" customHeight="1">
      <c r="A125" s="74" t="s">
        <v>51</v>
      </c>
      <c r="B125" s="83" t="s">
        <v>157</v>
      </c>
      <c r="C125" s="76" t="s">
        <v>158</v>
      </c>
      <c r="D125" s="88" t="s">
        <v>213</v>
      </c>
      <c r="E125" s="88">
        <v>2026</v>
      </c>
      <c r="F125" s="88">
        <v>2026</v>
      </c>
      <c r="G125" s="102" t="s">
        <v>27</v>
      </c>
      <c r="H125" s="30" t="s">
        <v>27</v>
      </c>
      <c r="I125" s="30" t="s">
        <v>27</v>
      </c>
      <c r="J125" s="82">
        <v>0</v>
      </c>
      <c r="K125" s="65">
        <f t="shared" si="167"/>
        <v>0.25669999999999998</v>
      </c>
      <c r="L125" s="65">
        <v>0</v>
      </c>
      <c r="M125" s="65">
        <v>0</v>
      </c>
      <c r="N125" s="89">
        <v>0.25669999999999998</v>
      </c>
      <c r="O125" s="65">
        <v>0</v>
      </c>
      <c r="P125" s="65">
        <f t="shared" si="168"/>
        <v>0</v>
      </c>
      <c r="Q125" s="65">
        <v>0</v>
      </c>
      <c r="R125" s="65">
        <v>0</v>
      </c>
      <c r="S125" s="65">
        <v>0</v>
      </c>
      <c r="T125" s="65">
        <v>0</v>
      </c>
      <c r="U125" s="82" t="s">
        <v>27</v>
      </c>
      <c r="V125" s="82">
        <v>0</v>
      </c>
      <c r="W125" s="65" t="s">
        <v>27</v>
      </c>
      <c r="X125" s="89">
        <v>0.25669999999999998</v>
      </c>
      <c r="Y125" s="65" t="s">
        <v>27</v>
      </c>
      <c r="Z125" s="65">
        <v>0</v>
      </c>
      <c r="AA125" s="82">
        <v>0</v>
      </c>
      <c r="AB125" s="82">
        <v>0</v>
      </c>
      <c r="AC125" s="89">
        <v>0</v>
      </c>
      <c r="AD125" s="89">
        <v>0</v>
      </c>
      <c r="AE125" s="89">
        <v>0</v>
      </c>
      <c r="AF125" s="89">
        <v>0</v>
      </c>
      <c r="AG125" s="89">
        <v>0.25669999999999998</v>
      </c>
      <c r="AH125" s="89">
        <v>0</v>
      </c>
      <c r="AI125" s="89">
        <v>0</v>
      </c>
      <c r="AJ125" s="89">
        <v>0</v>
      </c>
      <c r="AK125" s="89">
        <v>0</v>
      </c>
      <c r="AL125" s="89">
        <v>0</v>
      </c>
      <c r="AM125" s="89">
        <v>0</v>
      </c>
      <c r="AN125" s="89">
        <v>0</v>
      </c>
      <c r="AO125" s="65">
        <f t="shared" si="169"/>
        <v>0.25669999999999998</v>
      </c>
      <c r="AP125" s="65">
        <f t="shared" si="169"/>
        <v>0</v>
      </c>
      <c r="AQ125" s="76" t="s">
        <v>212</v>
      </c>
    </row>
    <row r="126" spans="1:43" s="33" customFormat="1" ht="49.5" customHeight="1">
      <c r="A126" s="74" t="s">
        <v>51</v>
      </c>
      <c r="B126" s="83" t="s">
        <v>159</v>
      </c>
      <c r="C126" s="76" t="s">
        <v>160</v>
      </c>
      <c r="D126" s="88" t="s">
        <v>138</v>
      </c>
      <c r="E126" s="88">
        <v>2028</v>
      </c>
      <c r="F126" s="88">
        <v>2027</v>
      </c>
      <c r="G126" s="102">
        <v>2028</v>
      </c>
      <c r="H126" s="30" t="s">
        <v>27</v>
      </c>
      <c r="I126" s="30" t="s">
        <v>27</v>
      </c>
      <c r="J126" s="82">
        <v>0</v>
      </c>
      <c r="K126" s="65">
        <f t="shared" si="167"/>
        <v>1.7917000000000001</v>
      </c>
      <c r="L126" s="65">
        <v>0</v>
      </c>
      <c r="M126" s="65">
        <v>0</v>
      </c>
      <c r="N126" s="89">
        <v>0</v>
      </c>
      <c r="O126" s="89">
        <v>1.7917000000000001</v>
      </c>
      <c r="P126" s="65">
        <f t="shared" si="168"/>
        <v>1.7917000000000001</v>
      </c>
      <c r="Q126" s="65">
        <v>0</v>
      </c>
      <c r="R126" s="65">
        <v>0</v>
      </c>
      <c r="S126" s="65">
        <v>0</v>
      </c>
      <c r="T126" s="65">
        <v>1.7917000000000001</v>
      </c>
      <c r="U126" s="82" t="s">
        <v>27</v>
      </c>
      <c r="V126" s="82">
        <v>0</v>
      </c>
      <c r="W126" s="65" t="s">
        <v>27</v>
      </c>
      <c r="X126" s="89">
        <v>1.7917000000000001</v>
      </c>
      <c r="Y126" s="65" t="s">
        <v>27</v>
      </c>
      <c r="Z126" s="65">
        <v>1.7917000000000001</v>
      </c>
      <c r="AA126" s="82">
        <v>0</v>
      </c>
      <c r="AB126" s="82">
        <v>0</v>
      </c>
      <c r="AC126" s="89">
        <v>0</v>
      </c>
      <c r="AD126" s="89">
        <v>0</v>
      </c>
      <c r="AE126" s="89">
        <v>0</v>
      </c>
      <c r="AF126" s="89">
        <v>0</v>
      </c>
      <c r="AG126" s="89">
        <v>0</v>
      </c>
      <c r="AH126" s="89">
        <v>0</v>
      </c>
      <c r="AI126" s="89">
        <v>1.7917000000000001</v>
      </c>
      <c r="AJ126" s="89">
        <v>0</v>
      </c>
      <c r="AK126" s="89">
        <v>0</v>
      </c>
      <c r="AL126" s="89">
        <v>1.7917000000000001</v>
      </c>
      <c r="AM126" s="89">
        <v>0</v>
      </c>
      <c r="AN126" s="89">
        <v>0</v>
      </c>
      <c r="AO126" s="65">
        <f t="shared" si="169"/>
        <v>1.7917000000000001</v>
      </c>
      <c r="AP126" s="65">
        <f t="shared" si="169"/>
        <v>1.7917000000000001</v>
      </c>
      <c r="AQ126" s="103" t="s">
        <v>195</v>
      </c>
    </row>
    <row r="127" spans="1:43" s="44" customFormat="1" ht="66.75" customHeight="1">
      <c r="A127" s="74" t="s">
        <v>51</v>
      </c>
      <c r="B127" s="83" t="s">
        <v>161</v>
      </c>
      <c r="C127" s="76" t="s">
        <v>162</v>
      </c>
      <c r="D127" s="88" t="s">
        <v>213</v>
      </c>
      <c r="E127" s="88">
        <v>2028</v>
      </c>
      <c r="F127" s="88">
        <v>2028</v>
      </c>
      <c r="G127" s="110" t="s">
        <v>27</v>
      </c>
      <c r="H127" s="30" t="s">
        <v>27</v>
      </c>
      <c r="I127" s="30" t="s">
        <v>27</v>
      </c>
      <c r="J127" s="82">
        <v>0</v>
      </c>
      <c r="K127" s="65">
        <f t="shared" si="167"/>
        <v>3.2942</v>
      </c>
      <c r="L127" s="65">
        <v>0</v>
      </c>
      <c r="M127" s="65">
        <v>0</v>
      </c>
      <c r="N127" s="89">
        <v>0</v>
      </c>
      <c r="O127" s="65">
        <v>3.2942</v>
      </c>
      <c r="P127" s="65">
        <f t="shared" si="168"/>
        <v>0</v>
      </c>
      <c r="Q127" s="65">
        <v>0</v>
      </c>
      <c r="R127" s="65">
        <v>0</v>
      </c>
      <c r="S127" s="65">
        <v>0</v>
      </c>
      <c r="T127" s="65">
        <v>0</v>
      </c>
      <c r="U127" s="82" t="s">
        <v>27</v>
      </c>
      <c r="V127" s="82">
        <v>0</v>
      </c>
      <c r="W127" s="65" t="s">
        <v>27</v>
      </c>
      <c r="X127" s="89">
        <v>3.2942</v>
      </c>
      <c r="Y127" s="65" t="s">
        <v>27</v>
      </c>
      <c r="Z127" s="65">
        <v>0</v>
      </c>
      <c r="AA127" s="82">
        <v>0</v>
      </c>
      <c r="AB127" s="82">
        <v>0</v>
      </c>
      <c r="AC127" s="89">
        <v>0</v>
      </c>
      <c r="AD127" s="89">
        <v>0</v>
      </c>
      <c r="AE127" s="89">
        <v>0</v>
      </c>
      <c r="AF127" s="89">
        <v>0</v>
      </c>
      <c r="AG127" s="89">
        <v>0</v>
      </c>
      <c r="AH127" s="89">
        <v>0</v>
      </c>
      <c r="AI127" s="89">
        <v>0</v>
      </c>
      <c r="AJ127" s="89">
        <v>0</v>
      </c>
      <c r="AK127" s="89">
        <v>3.2942</v>
      </c>
      <c r="AL127" s="89">
        <v>0</v>
      </c>
      <c r="AM127" s="89">
        <v>0</v>
      </c>
      <c r="AN127" s="89">
        <v>0</v>
      </c>
      <c r="AO127" s="65">
        <f t="shared" si="169"/>
        <v>3.2942</v>
      </c>
      <c r="AP127" s="65">
        <f t="shared" si="169"/>
        <v>0</v>
      </c>
      <c r="AQ127" s="76" t="s">
        <v>202</v>
      </c>
    </row>
    <row r="128" spans="1:43" s="44" customFormat="1" ht="57.75" customHeight="1">
      <c r="A128" s="74" t="s">
        <v>51</v>
      </c>
      <c r="B128" s="83" t="s">
        <v>163</v>
      </c>
      <c r="C128" s="76" t="s">
        <v>164</v>
      </c>
      <c r="D128" s="88" t="s">
        <v>138</v>
      </c>
      <c r="E128" s="88">
        <v>2029</v>
      </c>
      <c r="F128" s="88">
        <v>2029</v>
      </c>
      <c r="G128" s="110">
        <v>2029</v>
      </c>
      <c r="H128" s="30" t="s">
        <v>27</v>
      </c>
      <c r="I128" s="30" t="s">
        <v>27</v>
      </c>
      <c r="J128" s="82">
        <v>0</v>
      </c>
      <c r="K128" s="65">
        <f t="shared" si="167"/>
        <v>4.2617000000000003</v>
      </c>
      <c r="L128" s="65">
        <v>0</v>
      </c>
      <c r="M128" s="65">
        <v>0</v>
      </c>
      <c r="N128" s="65">
        <v>0</v>
      </c>
      <c r="O128" s="65">
        <v>4.2617000000000003</v>
      </c>
      <c r="P128" s="65">
        <f t="shared" si="168"/>
        <v>4.6715999999999998</v>
      </c>
      <c r="Q128" s="65">
        <v>0</v>
      </c>
      <c r="R128" s="65">
        <v>0</v>
      </c>
      <c r="S128" s="65">
        <v>0</v>
      </c>
      <c r="T128" s="65">
        <v>4.6715999999999998</v>
      </c>
      <c r="U128" s="82" t="s">
        <v>27</v>
      </c>
      <c r="V128" s="82">
        <v>0</v>
      </c>
      <c r="W128" s="65" t="s">
        <v>27</v>
      </c>
      <c r="X128" s="65">
        <v>4.2617000000000003</v>
      </c>
      <c r="Y128" s="65" t="s">
        <v>27</v>
      </c>
      <c r="Z128" s="65">
        <v>4.6715999999999998</v>
      </c>
      <c r="AA128" s="82">
        <v>0</v>
      </c>
      <c r="AB128" s="82">
        <v>0</v>
      </c>
      <c r="AC128" s="65">
        <v>0</v>
      </c>
      <c r="AD128" s="65">
        <v>0</v>
      </c>
      <c r="AE128" s="65">
        <v>0</v>
      </c>
      <c r="AF128" s="65">
        <v>0</v>
      </c>
      <c r="AG128" s="65">
        <v>0</v>
      </c>
      <c r="AH128" s="65">
        <v>0</v>
      </c>
      <c r="AI128" s="65">
        <v>0</v>
      </c>
      <c r="AJ128" s="65">
        <v>0</v>
      </c>
      <c r="AK128" s="65">
        <v>0</v>
      </c>
      <c r="AL128" s="65">
        <v>0</v>
      </c>
      <c r="AM128" s="65">
        <v>4.2617000000000003</v>
      </c>
      <c r="AN128" s="65">
        <v>4.6715999999999998</v>
      </c>
      <c r="AO128" s="65">
        <f t="shared" si="169"/>
        <v>4.2617000000000003</v>
      </c>
      <c r="AP128" s="65">
        <f t="shared" si="169"/>
        <v>4.6715999999999998</v>
      </c>
      <c r="AQ128" s="76" t="s">
        <v>193</v>
      </c>
    </row>
    <row r="129" spans="1:49" s="44" customFormat="1" ht="86.25" customHeight="1">
      <c r="A129" s="74" t="s">
        <v>51</v>
      </c>
      <c r="B129" s="83" t="s">
        <v>201</v>
      </c>
      <c r="C129" s="76" t="s">
        <v>186</v>
      </c>
      <c r="D129" s="88" t="s">
        <v>138</v>
      </c>
      <c r="E129" s="88">
        <v>2028</v>
      </c>
      <c r="F129" s="88" t="s">
        <v>27</v>
      </c>
      <c r="G129" s="88">
        <v>2028</v>
      </c>
      <c r="H129" s="30" t="s">
        <v>27</v>
      </c>
      <c r="I129" s="30" t="s">
        <v>27</v>
      </c>
      <c r="J129" s="82">
        <v>0</v>
      </c>
      <c r="K129" s="65">
        <f t="shared" si="167"/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f t="shared" si="168"/>
        <v>1.6233</v>
      </c>
      <c r="Q129" s="65">
        <v>0</v>
      </c>
      <c r="R129" s="65">
        <v>0</v>
      </c>
      <c r="S129" s="65">
        <v>0</v>
      </c>
      <c r="T129" s="65">
        <v>1.6233</v>
      </c>
      <c r="U129" s="82">
        <v>0</v>
      </c>
      <c r="V129" s="82">
        <v>0</v>
      </c>
      <c r="W129" s="65" t="s">
        <v>27</v>
      </c>
      <c r="X129" s="65">
        <v>0</v>
      </c>
      <c r="Y129" s="65" t="s">
        <v>27</v>
      </c>
      <c r="Z129" s="65">
        <v>1.6233</v>
      </c>
      <c r="AA129" s="82">
        <v>0</v>
      </c>
      <c r="AB129" s="82">
        <v>0</v>
      </c>
      <c r="AC129" s="82"/>
      <c r="AD129" s="82"/>
      <c r="AE129" s="65">
        <v>0</v>
      </c>
      <c r="AF129" s="65">
        <v>0</v>
      </c>
      <c r="AG129" s="65">
        <v>0</v>
      </c>
      <c r="AH129" s="89">
        <v>0</v>
      </c>
      <c r="AI129" s="65">
        <v>0</v>
      </c>
      <c r="AJ129" s="89">
        <v>0</v>
      </c>
      <c r="AK129" s="65">
        <v>0</v>
      </c>
      <c r="AL129" s="89">
        <v>1.6233</v>
      </c>
      <c r="AM129" s="30">
        <v>0</v>
      </c>
      <c r="AN129" s="99">
        <v>0</v>
      </c>
      <c r="AO129" s="65">
        <f t="shared" ref="AO129:AP129" si="170">SUM(AE129,AG129,AI129,AK129,AM129)</f>
        <v>0</v>
      </c>
      <c r="AP129" s="89">
        <f t="shared" si="170"/>
        <v>1.6233</v>
      </c>
      <c r="AQ129" s="84" t="s">
        <v>203</v>
      </c>
    </row>
    <row r="130" spans="1:49" s="44" customFormat="1" ht="54.75" customHeight="1">
      <c r="A130" s="74" t="s">
        <v>51</v>
      </c>
      <c r="B130" s="83" t="s">
        <v>176</v>
      </c>
      <c r="C130" s="76" t="s">
        <v>187</v>
      </c>
      <c r="D130" s="88" t="s">
        <v>138</v>
      </c>
      <c r="E130" s="88">
        <v>2026</v>
      </c>
      <c r="F130" s="88" t="s">
        <v>27</v>
      </c>
      <c r="G130" s="88">
        <v>2026</v>
      </c>
      <c r="H130" s="30" t="s">
        <v>27</v>
      </c>
      <c r="I130" s="30" t="s">
        <v>27</v>
      </c>
      <c r="J130" s="82">
        <v>0</v>
      </c>
      <c r="K130" s="65">
        <f t="shared" ref="K130:K136" si="171">SUM(L130:O130)</f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f t="shared" si="168"/>
        <v>6.4390000000000001</v>
      </c>
      <c r="Q130" s="65">
        <v>0</v>
      </c>
      <c r="R130" s="65">
        <v>0</v>
      </c>
      <c r="S130" s="65">
        <v>0</v>
      </c>
      <c r="T130" s="65">
        <v>6.4390000000000001</v>
      </c>
      <c r="U130" s="82">
        <v>0</v>
      </c>
      <c r="V130" s="82">
        <v>0</v>
      </c>
      <c r="W130" s="65" t="s">
        <v>27</v>
      </c>
      <c r="X130" s="65">
        <v>0</v>
      </c>
      <c r="Y130" s="65" t="s">
        <v>27</v>
      </c>
      <c r="Z130" s="65">
        <v>6.4390000000000001</v>
      </c>
      <c r="AA130" s="82">
        <v>0</v>
      </c>
      <c r="AB130" s="82">
        <v>0</v>
      </c>
      <c r="AC130" s="82"/>
      <c r="AD130" s="82"/>
      <c r="AE130" s="65">
        <v>0</v>
      </c>
      <c r="AF130" s="65">
        <v>0</v>
      </c>
      <c r="AG130" s="65">
        <v>0</v>
      </c>
      <c r="AH130" s="89">
        <v>6.4391699999999998</v>
      </c>
      <c r="AI130" s="65">
        <v>0</v>
      </c>
      <c r="AJ130" s="89">
        <v>0</v>
      </c>
      <c r="AK130" s="65">
        <v>0</v>
      </c>
      <c r="AL130" s="89">
        <v>0</v>
      </c>
      <c r="AM130" s="30">
        <v>0</v>
      </c>
      <c r="AN130" s="99">
        <v>0</v>
      </c>
      <c r="AO130" s="65">
        <f t="shared" ref="AO130:AP136" si="172">SUM(AE130,AG130,AI130,AK130,AM130)</f>
        <v>0</v>
      </c>
      <c r="AP130" s="89">
        <f t="shared" si="172"/>
        <v>6.4391699999999998</v>
      </c>
      <c r="AQ130" s="84" t="s">
        <v>204</v>
      </c>
    </row>
    <row r="131" spans="1:49" s="44" customFormat="1" ht="54.75" customHeight="1">
      <c r="A131" s="74" t="s">
        <v>51</v>
      </c>
      <c r="B131" s="83" t="s">
        <v>178</v>
      </c>
      <c r="C131" s="76" t="s">
        <v>188</v>
      </c>
      <c r="D131" s="88" t="s">
        <v>138</v>
      </c>
      <c r="E131" s="88">
        <v>2027</v>
      </c>
      <c r="F131" s="88" t="s">
        <v>27</v>
      </c>
      <c r="G131" s="88">
        <v>2027</v>
      </c>
      <c r="H131" s="30" t="s">
        <v>27</v>
      </c>
      <c r="I131" s="30" t="s">
        <v>27</v>
      </c>
      <c r="J131" s="82">
        <v>0</v>
      </c>
      <c r="K131" s="65">
        <f t="shared" si="171"/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f t="shared" si="168"/>
        <v>3.75</v>
      </c>
      <c r="Q131" s="65">
        <v>0</v>
      </c>
      <c r="R131" s="65">
        <v>0</v>
      </c>
      <c r="S131" s="65">
        <v>0</v>
      </c>
      <c r="T131" s="65">
        <v>3.75</v>
      </c>
      <c r="U131" s="82">
        <v>0</v>
      </c>
      <c r="V131" s="82">
        <v>0</v>
      </c>
      <c r="W131" s="65" t="s">
        <v>27</v>
      </c>
      <c r="X131" s="65">
        <v>0</v>
      </c>
      <c r="Y131" s="65" t="s">
        <v>27</v>
      </c>
      <c r="Z131" s="65">
        <v>3.75</v>
      </c>
      <c r="AA131" s="82">
        <v>0</v>
      </c>
      <c r="AB131" s="82">
        <v>0</v>
      </c>
      <c r="AC131" s="82"/>
      <c r="AD131" s="82"/>
      <c r="AE131" s="65">
        <v>0</v>
      </c>
      <c r="AF131" s="65">
        <v>0</v>
      </c>
      <c r="AG131" s="65">
        <v>0</v>
      </c>
      <c r="AH131" s="89">
        <v>0</v>
      </c>
      <c r="AI131" s="65">
        <v>0</v>
      </c>
      <c r="AJ131" s="89">
        <v>3.75</v>
      </c>
      <c r="AK131" s="65">
        <v>0</v>
      </c>
      <c r="AL131" s="89">
        <v>0</v>
      </c>
      <c r="AM131" s="30">
        <v>0</v>
      </c>
      <c r="AN131" s="99">
        <v>0</v>
      </c>
      <c r="AO131" s="65">
        <f t="shared" si="172"/>
        <v>0</v>
      </c>
      <c r="AP131" s="89">
        <f t="shared" si="172"/>
        <v>3.75</v>
      </c>
      <c r="AQ131" s="84" t="s">
        <v>205</v>
      </c>
    </row>
    <row r="132" spans="1:49" s="44" customFormat="1" ht="57.75" customHeight="1">
      <c r="A132" s="74" t="s">
        <v>51</v>
      </c>
      <c r="B132" s="83" t="s">
        <v>180</v>
      </c>
      <c r="C132" s="76" t="s">
        <v>175</v>
      </c>
      <c r="D132" s="88" t="s">
        <v>138</v>
      </c>
      <c r="E132" s="88">
        <v>2027</v>
      </c>
      <c r="F132" s="88" t="s">
        <v>27</v>
      </c>
      <c r="G132" s="88">
        <v>2027</v>
      </c>
      <c r="H132" s="30" t="s">
        <v>27</v>
      </c>
      <c r="I132" s="30" t="s">
        <v>27</v>
      </c>
      <c r="J132" s="82">
        <v>0</v>
      </c>
      <c r="K132" s="65">
        <f t="shared" si="171"/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f t="shared" si="168"/>
        <v>0.10833</v>
      </c>
      <c r="Q132" s="65">
        <v>0</v>
      </c>
      <c r="R132" s="65">
        <v>0</v>
      </c>
      <c r="S132" s="65">
        <v>0.10833</v>
      </c>
      <c r="T132" s="65">
        <v>0</v>
      </c>
      <c r="U132" s="82">
        <v>0</v>
      </c>
      <c r="V132" s="82">
        <v>0</v>
      </c>
      <c r="W132" s="65" t="s">
        <v>27</v>
      </c>
      <c r="X132" s="65">
        <v>0</v>
      </c>
      <c r="Y132" s="65" t="s">
        <v>27</v>
      </c>
      <c r="Z132" s="65">
        <v>0.10833</v>
      </c>
      <c r="AA132" s="82">
        <v>0</v>
      </c>
      <c r="AB132" s="82">
        <v>0</v>
      </c>
      <c r="AC132" s="82"/>
      <c r="AD132" s="82"/>
      <c r="AE132" s="65">
        <v>0</v>
      </c>
      <c r="AF132" s="65">
        <v>0</v>
      </c>
      <c r="AG132" s="65">
        <v>0</v>
      </c>
      <c r="AH132" s="89">
        <v>0</v>
      </c>
      <c r="AI132" s="65">
        <v>0</v>
      </c>
      <c r="AJ132" s="89">
        <v>0.10833</v>
      </c>
      <c r="AK132" s="65">
        <v>0</v>
      </c>
      <c r="AL132" s="89">
        <v>0</v>
      </c>
      <c r="AM132" s="30">
        <v>0</v>
      </c>
      <c r="AN132" s="99">
        <v>0</v>
      </c>
      <c r="AO132" s="65">
        <f t="shared" si="172"/>
        <v>0</v>
      </c>
      <c r="AP132" s="89">
        <f t="shared" si="172"/>
        <v>0.10833</v>
      </c>
      <c r="AQ132" s="84" t="s">
        <v>206</v>
      </c>
    </row>
    <row r="133" spans="1:49" s="44" customFormat="1" ht="77.25" customHeight="1">
      <c r="A133" s="74" t="s">
        <v>51</v>
      </c>
      <c r="B133" s="83" t="s">
        <v>181</v>
      </c>
      <c r="C133" s="76" t="s">
        <v>177</v>
      </c>
      <c r="D133" s="88" t="s">
        <v>138</v>
      </c>
      <c r="E133" s="88">
        <v>2028</v>
      </c>
      <c r="F133" s="88" t="s">
        <v>27</v>
      </c>
      <c r="G133" s="88">
        <v>2028</v>
      </c>
      <c r="H133" s="30" t="s">
        <v>27</v>
      </c>
      <c r="I133" s="30" t="s">
        <v>27</v>
      </c>
      <c r="J133" s="82">
        <v>0</v>
      </c>
      <c r="K133" s="65">
        <f t="shared" si="171"/>
        <v>0</v>
      </c>
      <c r="L133" s="65">
        <v>0</v>
      </c>
      <c r="M133" s="65">
        <v>0</v>
      </c>
      <c r="N133" s="65">
        <v>0</v>
      </c>
      <c r="O133" s="65">
        <v>0</v>
      </c>
      <c r="P133" s="65">
        <f t="shared" si="168"/>
        <v>0.4425</v>
      </c>
      <c r="Q133" s="65">
        <v>0</v>
      </c>
      <c r="R133" s="65">
        <v>0</v>
      </c>
      <c r="S133" s="65">
        <v>0.4425</v>
      </c>
      <c r="T133" s="65">
        <v>0</v>
      </c>
      <c r="U133" s="82">
        <v>0</v>
      </c>
      <c r="V133" s="82">
        <v>0</v>
      </c>
      <c r="W133" s="65" t="s">
        <v>27</v>
      </c>
      <c r="X133" s="65">
        <v>0</v>
      </c>
      <c r="Y133" s="65" t="s">
        <v>27</v>
      </c>
      <c r="Z133" s="65">
        <v>0.4425</v>
      </c>
      <c r="AA133" s="82">
        <v>0</v>
      </c>
      <c r="AB133" s="82">
        <v>0</v>
      </c>
      <c r="AC133" s="82"/>
      <c r="AD133" s="82"/>
      <c r="AE133" s="65">
        <v>0</v>
      </c>
      <c r="AF133" s="65">
        <v>0</v>
      </c>
      <c r="AG133" s="65">
        <v>0</v>
      </c>
      <c r="AH133" s="89">
        <v>0</v>
      </c>
      <c r="AI133" s="65">
        <v>0</v>
      </c>
      <c r="AJ133" s="89">
        <v>0</v>
      </c>
      <c r="AK133" s="65">
        <v>0</v>
      </c>
      <c r="AL133" s="89">
        <v>0.4425</v>
      </c>
      <c r="AM133" s="30">
        <v>0</v>
      </c>
      <c r="AN133" s="99">
        <v>0</v>
      </c>
      <c r="AO133" s="65">
        <f t="shared" si="172"/>
        <v>0</v>
      </c>
      <c r="AP133" s="89">
        <f t="shared" si="172"/>
        <v>0.4425</v>
      </c>
      <c r="AQ133" s="138" t="s">
        <v>207</v>
      </c>
    </row>
    <row r="134" spans="1:49" s="44" customFormat="1" ht="76.5" customHeight="1">
      <c r="A134" s="74" t="s">
        <v>51</v>
      </c>
      <c r="B134" s="83" t="s">
        <v>182</v>
      </c>
      <c r="C134" s="76" t="s">
        <v>179</v>
      </c>
      <c r="D134" s="88" t="s">
        <v>138</v>
      </c>
      <c r="E134" s="88">
        <v>2028</v>
      </c>
      <c r="F134" s="88" t="s">
        <v>27</v>
      </c>
      <c r="G134" s="88">
        <v>2028</v>
      </c>
      <c r="H134" s="30" t="s">
        <v>27</v>
      </c>
      <c r="I134" s="30" t="s">
        <v>27</v>
      </c>
      <c r="J134" s="82">
        <v>0</v>
      </c>
      <c r="K134" s="65">
        <f t="shared" si="171"/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f t="shared" si="168"/>
        <v>0.1017</v>
      </c>
      <c r="Q134" s="65">
        <v>0</v>
      </c>
      <c r="R134" s="65">
        <v>0</v>
      </c>
      <c r="S134" s="65">
        <v>0.1017</v>
      </c>
      <c r="T134" s="65">
        <v>0</v>
      </c>
      <c r="U134" s="82">
        <v>0</v>
      </c>
      <c r="V134" s="82">
        <v>0</v>
      </c>
      <c r="W134" s="65" t="s">
        <v>27</v>
      </c>
      <c r="X134" s="65">
        <v>0</v>
      </c>
      <c r="Y134" s="65" t="s">
        <v>27</v>
      </c>
      <c r="Z134" s="65">
        <v>0.1017</v>
      </c>
      <c r="AA134" s="82">
        <v>0</v>
      </c>
      <c r="AB134" s="82">
        <v>0</v>
      </c>
      <c r="AC134" s="82"/>
      <c r="AD134" s="82"/>
      <c r="AE134" s="65">
        <v>0</v>
      </c>
      <c r="AF134" s="65">
        <v>0</v>
      </c>
      <c r="AG134" s="65">
        <v>0</v>
      </c>
      <c r="AH134" s="89">
        <v>0</v>
      </c>
      <c r="AI134" s="65">
        <v>0</v>
      </c>
      <c r="AJ134" s="89">
        <v>0</v>
      </c>
      <c r="AK134" s="65">
        <v>0</v>
      </c>
      <c r="AL134" s="89">
        <v>0.1017</v>
      </c>
      <c r="AM134" s="30">
        <v>0</v>
      </c>
      <c r="AN134" s="99">
        <v>0</v>
      </c>
      <c r="AO134" s="65">
        <f t="shared" si="172"/>
        <v>0</v>
      </c>
      <c r="AP134" s="89">
        <f t="shared" si="172"/>
        <v>0.1017</v>
      </c>
      <c r="AQ134" s="139"/>
    </row>
    <row r="135" spans="1:49" s="44" customFormat="1" ht="84" customHeight="1">
      <c r="A135" s="74" t="s">
        <v>51</v>
      </c>
      <c r="B135" s="83" t="s">
        <v>183</v>
      </c>
      <c r="C135" s="76" t="s">
        <v>189</v>
      </c>
      <c r="D135" s="88" t="s">
        <v>138</v>
      </c>
      <c r="E135" s="88">
        <v>2029</v>
      </c>
      <c r="F135" s="88" t="s">
        <v>27</v>
      </c>
      <c r="G135" s="88">
        <v>2029</v>
      </c>
      <c r="H135" s="30" t="s">
        <v>27</v>
      </c>
      <c r="I135" s="30" t="s">
        <v>27</v>
      </c>
      <c r="J135" s="82">
        <v>0</v>
      </c>
      <c r="K135" s="65">
        <f t="shared" si="171"/>
        <v>0</v>
      </c>
      <c r="L135" s="65">
        <v>0</v>
      </c>
      <c r="M135" s="65">
        <v>0</v>
      </c>
      <c r="N135" s="65">
        <v>0</v>
      </c>
      <c r="O135" s="65">
        <v>0</v>
      </c>
      <c r="P135" s="65">
        <f t="shared" si="168"/>
        <v>10.625</v>
      </c>
      <c r="Q135" s="65">
        <v>0</v>
      </c>
      <c r="R135" s="65">
        <v>0</v>
      </c>
      <c r="S135" s="65">
        <v>0</v>
      </c>
      <c r="T135" s="65">
        <v>10.625</v>
      </c>
      <c r="U135" s="82">
        <v>0</v>
      </c>
      <c r="V135" s="82">
        <v>0</v>
      </c>
      <c r="W135" s="65" t="s">
        <v>27</v>
      </c>
      <c r="X135" s="65">
        <v>0</v>
      </c>
      <c r="Y135" s="65" t="s">
        <v>27</v>
      </c>
      <c r="Z135" s="65">
        <v>10.625</v>
      </c>
      <c r="AA135" s="82">
        <v>0</v>
      </c>
      <c r="AB135" s="82">
        <v>0</v>
      </c>
      <c r="AC135" s="82"/>
      <c r="AD135" s="82"/>
      <c r="AE135" s="65">
        <v>0</v>
      </c>
      <c r="AF135" s="65">
        <v>0</v>
      </c>
      <c r="AG135" s="65">
        <v>0</v>
      </c>
      <c r="AH135" s="89">
        <v>0</v>
      </c>
      <c r="AI135" s="65">
        <v>0</v>
      </c>
      <c r="AJ135" s="89">
        <v>0</v>
      </c>
      <c r="AK135" s="65">
        <v>0</v>
      </c>
      <c r="AL135" s="89">
        <v>0</v>
      </c>
      <c r="AM135" s="30">
        <v>0</v>
      </c>
      <c r="AN135" s="99">
        <v>10.625</v>
      </c>
      <c r="AO135" s="65">
        <f t="shared" si="172"/>
        <v>0</v>
      </c>
      <c r="AP135" s="89">
        <f t="shared" si="172"/>
        <v>10.625</v>
      </c>
      <c r="AQ135" s="84" t="s">
        <v>208</v>
      </c>
    </row>
    <row r="136" spans="1:49" s="44" customFormat="1" ht="72.75" customHeight="1">
      <c r="A136" s="74" t="s">
        <v>51</v>
      </c>
      <c r="B136" s="83" t="s">
        <v>184</v>
      </c>
      <c r="C136" s="76" t="s">
        <v>185</v>
      </c>
      <c r="D136" s="88" t="s">
        <v>138</v>
      </c>
      <c r="E136" s="88">
        <v>2026</v>
      </c>
      <c r="F136" s="88" t="s">
        <v>27</v>
      </c>
      <c r="G136" s="88">
        <v>2029</v>
      </c>
      <c r="H136" s="30" t="s">
        <v>27</v>
      </c>
      <c r="I136" s="30" t="s">
        <v>27</v>
      </c>
      <c r="J136" s="82">
        <v>0</v>
      </c>
      <c r="K136" s="65">
        <f t="shared" si="171"/>
        <v>0</v>
      </c>
      <c r="L136" s="65">
        <v>0</v>
      </c>
      <c r="M136" s="65">
        <v>0</v>
      </c>
      <c r="N136" s="65">
        <v>0</v>
      </c>
      <c r="O136" s="65">
        <v>0</v>
      </c>
      <c r="P136" s="65">
        <f t="shared" si="168"/>
        <v>0.20258396269490167</v>
      </c>
      <c r="Q136" s="65">
        <v>0</v>
      </c>
      <c r="R136" s="65">
        <v>0</v>
      </c>
      <c r="S136" s="65">
        <v>0</v>
      </c>
      <c r="T136" s="65">
        <v>0.20258396269490167</v>
      </c>
      <c r="U136" s="82">
        <v>0</v>
      </c>
      <c r="V136" s="82">
        <v>0</v>
      </c>
      <c r="W136" s="65" t="s">
        <v>27</v>
      </c>
      <c r="X136" s="65">
        <v>0</v>
      </c>
      <c r="Y136" s="65" t="s">
        <v>27</v>
      </c>
      <c r="Z136" s="65">
        <v>0.20258396269490167</v>
      </c>
      <c r="AA136" s="82">
        <v>0</v>
      </c>
      <c r="AB136" s="82">
        <v>0</v>
      </c>
      <c r="AC136" s="82"/>
      <c r="AD136" s="82"/>
      <c r="AE136" s="65">
        <v>0</v>
      </c>
      <c r="AF136" s="65">
        <v>0</v>
      </c>
      <c r="AG136" s="65">
        <v>0</v>
      </c>
      <c r="AH136" s="89">
        <v>0.12794</v>
      </c>
      <c r="AI136" s="65">
        <v>0</v>
      </c>
      <c r="AJ136" s="89">
        <v>1.502E-2</v>
      </c>
      <c r="AK136" s="65">
        <v>0</v>
      </c>
      <c r="AL136" s="89">
        <v>4.4609999999999997E-2</v>
      </c>
      <c r="AM136" s="30">
        <v>0</v>
      </c>
      <c r="AN136" s="99">
        <v>1.502E-2</v>
      </c>
      <c r="AO136" s="65">
        <f t="shared" si="172"/>
        <v>0</v>
      </c>
      <c r="AP136" s="89">
        <f t="shared" si="172"/>
        <v>0.20259000000000002</v>
      </c>
      <c r="AQ136" s="84" t="s">
        <v>209</v>
      </c>
    </row>
    <row r="138" spans="1:49" s="47" customFormat="1" ht="22.5" hidden="1">
      <c r="A138" s="71" t="s">
        <v>53</v>
      </c>
      <c r="B138" s="69"/>
      <c r="C138" s="69"/>
      <c r="D138" s="69"/>
      <c r="E138" s="69"/>
      <c r="F138" s="69"/>
      <c r="G138" s="69"/>
      <c r="H138" s="69"/>
      <c r="I138" s="69"/>
      <c r="J138" s="72" t="s">
        <v>144</v>
      </c>
      <c r="K138" s="69"/>
      <c r="L138" s="69"/>
      <c r="M138" s="70"/>
      <c r="N138"/>
      <c r="O138" s="46"/>
      <c r="Q138" s="48"/>
      <c r="R138"/>
      <c r="S138" s="46"/>
      <c r="T138"/>
      <c r="U138"/>
      <c r="V138" s="48"/>
      <c r="W138" s="49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 s="100"/>
      <c r="AN138" s="100"/>
      <c r="AO138"/>
      <c r="AP138"/>
      <c r="AQ138"/>
      <c r="AR138"/>
      <c r="AS138"/>
      <c r="AT138"/>
      <c r="AU138"/>
      <c r="AV138"/>
      <c r="AW138"/>
    </row>
    <row r="139" spans="1:49" s="47" customFormat="1" ht="30" hidden="1" customHeight="1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Q139" s="51"/>
      <c r="W139" s="52"/>
      <c r="AM139" s="101"/>
      <c r="AN139" s="101"/>
    </row>
    <row r="140" spans="1:49" s="47" customFormat="1" ht="26.25" hidden="1">
      <c r="A140" s="73" t="s">
        <v>116</v>
      </c>
      <c r="B140" s="45"/>
      <c r="C140" s="45"/>
      <c r="D140" s="45"/>
      <c r="E140" s="45"/>
      <c r="F140" s="45"/>
      <c r="G140" s="45"/>
      <c r="H140" s="45"/>
      <c r="I140" s="45"/>
      <c r="J140" s="48" t="s">
        <v>117</v>
      </c>
      <c r="K140"/>
      <c r="L140"/>
      <c r="M140"/>
      <c r="N140"/>
      <c r="O140" s="46"/>
      <c r="Q140" s="48"/>
      <c r="R140"/>
      <c r="S140" s="46"/>
      <c r="T140"/>
      <c r="U140"/>
      <c r="V140" s="48"/>
      <c r="W140" s="49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 s="100"/>
      <c r="AN140" s="100"/>
      <c r="AO140"/>
      <c r="AP140"/>
      <c r="AQ140"/>
      <c r="AR140"/>
      <c r="AS140"/>
      <c r="AT140"/>
      <c r="AU140"/>
      <c r="AV140"/>
      <c r="AW140"/>
    </row>
    <row r="141" spans="1:49" hidden="1"/>
    <row r="152" spans="12:46"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O152" s="3"/>
      <c r="AP152" s="3"/>
      <c r="AQ152" s="3"/>
      <c r="AR152" s="3"/>
      <c r="AS152" s="3"/>
      <c r="AT152" s="3"/>
    </row>
  </sheetData>
  <mergeCells count="42">
    <mergeCell ref="AQ133:AQ134"/>
    <mergeCell ref="AQ71:AQ72"/>
    <mergeCell ref="AQ14:AQ16"/>
    <mergeCell ref="K15:O15"/>
    <mergeCell ref="P15:T15"/>
    <mergeCell ref="U15:V15"/>
    <mergeCell ref="W15:X15"/>
    <mergeCell ref="AE15:AF15"/>
    <mergeCell ref="AG15:AH15"/>
    <mergeCell ref="AI15:AJ15"/>
    <mergeCell ref="AM15:AN15"/>
    <mergeCell ref="AO15:AO16"/>
    <mergeCell ref="AP15:AP16"/>
    <mergeCell ref="AK15:AL15"/>
    <mergeCell ref="Y15:Z15"/>
    <mergeCell ref="AC14:AP14"/>
    <mergeCell ref="AC15:AD15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L12:AB12"/>
    <mergeCell ref="AP3:AQ3"/>
    <mergeCell ref="P4:Z4"/>
    <mergeCell ref="AO5:AQ5"/>
    <mergeCell ref="P6:Z6"/>
    <mergeCell ref="AO6:AQ6"/>
    <mergeCell ref="O7:Z7"/>
    <mergeCell ref="AO7:AQ7"/>
    <mergeCell ref="AQ8:AQ9"/>
    <mergeCell ref="AP10:AQ10"/>
    <mergeCell ref="AP11:AQ11"/>
    <mergeCell ref="P9:Z9"/>
    <mergeCell ref="H11:AO11"/>
  </mergeCells>
  <phoneticPr fontId="141" type="noConversion"/>
  <pageMargins left="0.5" right="0.26" top="0.59" bottom="0.42" header="0.3" footer="0.3"/>
  <pageSetup paperSize="8" scale="30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2017-09-27T09:51:30Z</dcterms:created>
  <dcterms:modified xsi:type="dcterms:W3CDTF">2025-10-16T04:19:30Z</dcterms:modified>
</cp:coreProperties>
</file>